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36D4DBBB-2A1B-428C-9A53-6E6A4F41660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Գնային առաջարկներ" sheetId="1" r:id="rId1"/>
  </sheets>
  <definedNames>
    <definedName name="_xlnm._FilterDatabase" localSheetId="0" hidden="1">'Գնային առաջարկներ'!$A$5:$V$58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V7" i="1" l="1"/>
  <c r="V8" i="1"/>
  <c r="V9" i="1"/>
  <c r="V10" i="1"/>
  <c r="V11" i="1"/>
  <c r="V12" i="1"/>
  <c r="V13" i="1"/>
  <c r="V14" i="1"/>
  <c r="V15" i="1"/>
  <c r="V16" i="1"/>
  <c r="V17" i="1"/>
  <c r="V18" i="1"/>
  <c r="V19" i="1"/>
  <c r="V20" i="1"/>
  <c r="V21" i="1"/>
  <c r="V22" i="1"/>
  <c r="V23" i="1"/>
  <c r="V24" i="1"/>
  <c r="V25" i="1"/>
  <c r="V26" i="1"/>
  <c r="V27" i="1"/>
  <c r="V28" i="1"/>
  <c r="V29" i="1"/>
  <c r="V30" i="1"/>
  <c r="V31" i="1"/>
  <c r="V32" i="1"/>
  <c r="V33" i="1"/>
  <c r="V34" i="1"/>
  <c r="V35" i="1"/>
  <c r="V36" i="1"/>
  <c r="V37" i="1"/>
  <c r="V38" i="1"/>
  <c r="V39" i="1"/>
  <c r="V40" i="1"/>
  <c r="V41" i="1"/>
  <c r="V42" i="1"/>
  <c r="V43" i="1"/>
  <c r="V44" i="1"/>
  <c r="V45" i="1"/>
  <c r="V46" i="1"/>
  <c r="V47" i="1"/>
  <c r="V48" i="1"/>
  <c r="V49" i="1"/>
  <c r="V50" i="1"/>
  <c r="V51" i="1"/>
  <c r="V52" i="1"/>
  <c r="V53" i="1"/>
  <c r="V54" i="1"/>
  <c r="V55" i="1"/>
  <c r="V56" i="1"/>
  <c r="V57" i="1"/>
  <c r="V58" i="1"/>
  <c r="V6" i="1"/>
  <c r="E7" i="1"/>
  <c r="E8" i="1"/>
  <c r="E9" i="1"/>
  <c r="E10" i="1"/>
  <c r="E11" i="1"/>
  <c r="E12" i="1"/>
  <c r="E13" i="1"/>
  <c r="E14" i="1"/>
  <c r="E15" i="1"/>
  <c r="E16" i="1"/>
  <c r="E17" i="1"/>
  <c r="E18" i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6" i="1"/>
  <c r="G37" i="1" l="1"/>
  <c r="J37" i="1"/>
  <c r="K37" i="1" s="1"/>
  <c r="H37" i="1" s="1"/>
  <c r="L37" i="1"/>
  <c r="O37" i="1"/>
  <c r="P37" i="1" s="1"/>
  <c r="M37" i="1" s="1"/>
  <c r="Q37" i="1"/>
  <c r="T37" i="1"/>
  <c r="U37" i="1" s="1"/>
  <c r="R37" i="1" s="1"/>
  <c r="G38" i="1"/>
  <c r="J38" i="1"/>
  <c r="K38" i="1" s="1"/>
  <c r="H38" i="1" s="1"/>
  <c r="L38" i="1"/>
  <c r="O38" i="1"/>
  <c r="P38" i="1" s="1"/>
  <c r="M38" i="1" s="1"/>
  <c r="Q38" i="1"/>
  <c r="T38" i="1"/>
  <c r="U38" i="1" s="1"/>
  <c r="R38" i="1" s="1"/>
  <c r="G39" i="1"/>
  <c r="J39" i="1"/>
  <c r="K39" i="1" s="1"/>
  <c r="H39" i="1" s="1"/>
  <c r="L39" i="1"/>
  <c r="O39" i="1"/>
  <c r="P39" i="1" s="1"/>
  <c r="M39" i="1" s="1"/>
  <c r="Q39" i="1"/>
  <c r="T39" i="1"/>
  <c r="U39" i="1" s="1"/>
  <c r="R39" i="1" s="1"/>
  <c r="G40" i="1"/>
  <c r="J40" i="1"/>
  <c r="K40" i="1" s="1"/>
  <c r="H40" i="1" s="1"/>
  <c r="L40" i="1"/>
  <c r="O40" i="1"/>
  <c r="P40" i="1" s="1"/>
  <c r="M40" i="1" s="1"/>
  <c r="Q40" i="1"/>
  <c r="T40" i="1"/>
  <c r="U40" i="1" s="1"/>
  <c r="R40" i="1" s="1"/>
  <c r="G41" i="1"/>
  <c r="J41" i="1"/>
  <c r="K41" i="1" s="1"/>
  <c r="H41" i="1" s="1"/>
  <c r="L41" i="1"/>
  <c r="O41" i="1"/>
  <c r="P41" i="1" s="1"/>
  <c r="M41" i="1" s="1"/>
  <c r="Q41" i="1"/>
  <c r="T41" i="1"/>
  <c r="U41" i="1" s="1"/>
  <c r="R41" i="1" s="1"/>
  <c r="G42" i="1"/>
  <c r="J42" i="1"/>
  <c r="K42" i="1" s="1"/>
  <c r="H42" i="1" s="1"/>
  <c r="L42" i="1"/>
  <c r="O42" i="1"/>
  <c r="P42" i="1" s="1"/>
  <c r="M42" i="1" s="1"/>
  <c r="Q42" i="1"/>
  <c r="T42" i="1"/>
  <c r="U42" i="1" s="1"/>
  <c r="R42" i="1" s="1"/>
  <c r="G43" i="1"/>
  <c r="J43" i="1"/>
  <c r="K43" i="1" s="1"/>
  <c r="H43" i="1" s="1"/>
  <c r="L43" i="1"/>
  <c r="O43" i="1"/>
  <c r="P43" i="1" s="1"/>
  <c r="M43" i="1" s="1"/>
  <c r="Q43" i="1"/>
  <c r="T43" i="1"/>
  <c r="U43" i="1" s="1"/>
  <c r="R43" i="1" s="1"/>
  <c r="G44" i="1"/>
  <c r="J44" i="1"/>
  <c r="K44" i="1" s="1"/>
  <c r="H44" i="1" s="1"/>
  <c r="L44" i="1"/>
  <c r="O44" i="1"/>
  <c r="P44" i="1" s="1"/>
  <c r="M44" i="1" s="1"/>
  <c r="Q44" i="1"/>
  <c r="T44" i="1"/>
  <c r="U44" i="1" s="1"/>
  <c r="R44" i="1" s="1"/>
  <c r="G45" i="1"/>
  <c r="J45" i="1"/>
  <c r="K45" i="1" s="1"/>
  <c r="H45" i="1" s="1"/>
  <c r="L45" i="1"/>
  <c r="O45" i="1"/>
  <c r="P45" i="1" s="1"/>
  <c r="M45" i="1" s="1"/>
  <c r="Q45" i="1"/>
  <c r="T45" i="1"/>
  <c r="U45" i="1" s="1"/>
  <c r="R45" i="1" s="1"/>
  <c r="G46" i="1"/>
  <c r="J46" i="1"/>
  <c r="K46" i="1" s="1"/>
  <c r="H46" i="1" s="1"/>
  <c r="L46" i="1"/>
  <c r="O46" i="1"/>
  <c r="P46" i="1" s="1"/>
  <c r="M46" i="1" s="1"/>
  <c r="Q46" i="1"/>
  <c r="T46" i="1"/>
  <c r="U46" i="1" s="1"/>
  <c r="R46" i="1" s="1"/>
  <c r="G47" i="1"/>
  <c r="J47" i="1"/>
  <c r="K47" i="1" s="1"/>
  <c r="H47" i="1" s="1"/>
  <c r="L47" i="1"/>
  <c r="O47" i="1"/>
  <c r="P47" i="1" s="1"/>
  <c r="M47" i="1" s="1"/>
  <c r="Q47" i="1"/>
  <c r="T47" i="1"/>
  <c r="U47" i="1" s="1"/>
  <c r="R47" i="1" s="1"/>
  <c r="G48" i="1"/>
  <c r="J48" i="1"/>
  <c r="K48" i="1" s="1"/>
  <c r="H48" i="1" s="1"/>
  <c r="L48" i="1"/>
  <c r="O48" i="1"/>
  <c r="P48" i="1" s="1"/>
  <c r="M48" i="1" s="1"/>
  <c r="Q48" i="1"/>
  <c r="T48" i="1"/>
  <c r="U48" i="1" s="1"/>
  <c r="R48" i="1" s="1"/>
  <c r="G49" i="1"/>
  <c r="J49" i="1"/>
  <c r="K49" i="1" s="1"/>
  <c r="H49" i="1" s="1"/>
  <c r="L49" i="1"/>
  <c r="O49" i="1"/>
  <c r="P49" i="1" s="1"/>
  <c r="M49" i="1" s="1"/>
  <c r="Q49" i="1"/>
  <c r="T49" i="1"/>
  <c r="U49" i="1" s="1"/>
  <c r="R49" i="1" s="1"/>
  <c r="G50" i="1"/>
  <c r="J50" i="1"/>
  <c r="K50" i="1" s="1"/>
  <c r="H50" i="1" s="1"/>
  <c r="L50" i="1"/>
  <c r="O50" i="1"/>
  <c r="P50" i="1" s="1"/>
  <c r="M50" i="1" s="1"/>
  <c r="Q50" i="1"/>
  <c r="T50" i="1"/>
  <c r="U50" i="1" s="1"/>
  <c r="R50" i="1" s="1"/>
  <c r="G51" i="1"/>
  <c r="J51" i="1"/>
  <c r="K51" i="1" s="1"/>
  <c r="H51" i="1" s="1"/>
  <c r="L51" i="1"/>
  <c r="O51" i="1"/>
  <c r="P51" i="1" s="1"/>
  <c r="M51" i="1" s="1"/>
  <c r="Q51" i="1"/>
  <c r="T51" i="1"/>
  <c r="U51" i="1" s="1"/>
  <c r="R51" i="1" s="1"/>
  <c r="G52" i="1"/>
  <c r="J52" i="1"/>
  <c r="K52" i="1" s="1"/>
  <c r="H52" i="1" s="1"/>
  <c r="L52" i="1"/>
  <c r="O52" i="1"/>
  <c r="P52" i="1" s="1"/>
  <c r="M52" i="1" s="1"/>
  <c r="Q52" i="1"/>
  <c r="T52" i="1"/>
  <c r="U52" i="1" s="1"/>
  <c r="R52" i="1" s="1"/>
  <c r="G53" i="1"/>
  <c r="J53" i="1"/>
  <c r="K53" i="1" s="1"/>
  <c r="H53" i="1" s="1"/>
  <c r="L53" i="1"/>
  <c r="O53" i="1"/>
  <c r="P53" i="1" s="1"/>
  <c r="M53" i="1" s="1"/>
  <c r="Q53" i="1"/>
  <c r="T53" i="1"/>
  <c r="U53" i="1" s="1"/>
  <c r="R53" i="1" s="1"/>
  <c r="G54" i="1"/>
  <c r="J54" i="1"/>
  <c r="K54" i="1" s="1"/>
  <c r="H54" i="1" s="1"/>
  <c r="L54" i="1"/>
  <c r="O54" i="1"/>
  <c r="P54" i="1" s="1"/>
  <c r="M54" i="1" s="1"/>
  <c r="Q54" i="1"/>
  <c r="T54" i="1"/>
  <c r="U54" i="1" s="1"/>
  <c r="R54" i="1" s="1"/>
  <c r="G55" i="1"/>
  <c r="J55" i="1"/>
  <c r="K55" i="1" s="1"/>
  <c r="H55" i="1" s="1"/>
  <c r="L55" i="1"/>
  <c r="O55" i="1"/>
  <c r="P55" i="1" s="1"/>
  <c r="M55" i="1" s="1"/>
  <c r="Q55" i="1"/>
  <c r="T55" i="1"/>
  <c r="U55" i="1" s="1"/>
  <c r="R55" i="1" s="1"/>
  <c r="G56" i="1"/>
  <c r="J56" i="1"/>
  <c r="K56" i="1" s="1"/>
  <c r="H56" i="1" s="1"/>
  <c r="L56" i="1"/>
  <c r="O56" i="1"/>
  <c r="P56" i="1" s="1"/>
  <c r="M56" i="1" s="1"/>
  <c r="Q56" i="1"/>
  <c r="T56" i="1"/>
  <c r="U56" i="1" s="1"/>
  <c r="R56" i="1" s="1"/>
  <c r="G57" i="1"/>
  <c r="J57" i="1"/>
  <c r="K57" i="1" s="1"/>
  <c r="H57" i="1" s="1"/>
  <c r="L57" i="1"/>
  <c r="O57" i="1"/>
  <c r="P57" i="1" s="1"/>
  <c r="M57" i="1" s="1"/>
  <c r="Q57" i="1"/>
  <c r="T57" i="1"/>
  <c r="U57" i="1" s="1"/>
  <c r="R57" i="1" s="1"/>
  <c r="G58" i="1"/>
  <c r="J58" i="1"/>
  <c r="K58" i="1" s="1"/>
  <c r="H58" i="1" s="1"/>
  <c r="L58" i="1"/>
  <c r="O58" i="1"/>
  <c r="P58" i="1" s="1"/>
  <c r="M58" i="1" s="1"/>
  <c r="Q58" i="1"/>
  <c r="T58" i="1"/>
  <c r="U58" i="1" s="1"/>
  <c r="R58" i="1" s="1"/>
  <c r="O36" i="1"/>
  <c r="P36" i="1" s="1"/>
  <c r="M36" i="1" s="1"/>
  <c r="L36" i="1"/>
  <c r="O35" i="1"/>
  <c r="P35" i="1" s="1"/>
  <c r="M35" i="1" s="1"/>
  <c r="L35" i="1"/>
  <c r="O34" i="1"/>
  <c r="P34" i="1" s="1"/>
  <c r="M34" i="1" s="1"/>
  <c r="L34" i="1"/>
  <c r="O33" i="1"/>
  <c r="P33" i="1" s="1"/>
  <c r="M33" i="1" s="1"/>
  <c r="L33" i="1"/>
  <c r="O32" i="1"/>
  <c r="P32" i="1" s="1"/>
  <c r="M32" i="1" s="1"/>
  <c r="L32" i="1"/>
  <c r="O31" i="1"/>
  <c r="P31" i="1" s="1"/>
  <c r="M31" i="1" s="1"/>
  <c r="L31" i="1"/>
  <c r="O30" i="1"/>
  <c r="P30" i="1" s="1"/>
  <c r="M30" i="1" s="1"/>
  <c r="L30" i="1"/>
  <c r="O29" i="1"/>
  <c r="P29" i="1" s="1"/>
  <c r="M29" i="1" s="1"/>
  <c r="L29" i="1"/>
  <c r="O28" i="1"/>
  <c r="P28" i="1" s="1"/>
  <c r="M28" i="1" s="1"/>
  <c r="L28" i="1"/>
  <c r="O27" i="1"/>
  <c r="P27" i="1" s="1"/>
  <c r="M27" i="1" s="1"/>
  <c r="L27" i="1"/>
  <c r="O26" i="1"/>
  <c r="P26" i="1" s="1"/>
  <c r="M26" i="1" s="1"/>
  <c r="L26" i="1"/>
  <c r="O25" i="1"/>
  <c r="P25" i="1" s="1"/>
  <c r="M25" i="1" s="1"/>
  <c r="L25" i="1"/>
  <c r="O24" i="1"/>
  <c r="P24" i="1" s="1"/>
  <c r="M24" i="1" s="1"/>
  <c r="L24" i="1"/>
  <c r="O23" i="1"/>
  <c r="P23" i="1" s="1"/>
  <c r="M23" i="1" s="1"/>
  <c r="L23" i="1"/>
  <c r="O22" i="1"/>
  <c r="P22" i="1" s="1"/>
  <c r="M22" i="1" s="1"/>
  <c r="L22" i="1"/>
  <c r="O21" i="1"/>
  <c r="P21" i="1" s="1"/>
  <c r="M21" i="1" s="1"/>
  <c r="L21" i="1"/>
  <c r="O20" i="1"/>
  <c r="P20" i="1" s="1"/>
  <c r="M20" i="1" s="1"/>
  <c r="L20" i="1"/>
  <c r="O19" i="1"/>
  <c r="P19" i="1" s="1"/>
  <c r="M19" i="1" s="1"/>
  <c r="L19" i="1"/>
  <c r="O18" i="1"/>
  <c r="P18" i="1" s="1"/>
  <c r="M18" i="1" s="1"/>
  <c r="L18" i="1"/>
  <c r="O17" i="1"/>
  <c r="P17" i="1" s="1"/>
  <c r="M17" i="1" s="1"/>
  <c r="L17" i="1"/>
  <c r="O16" i="1"/>
  <c r="P16" i="1" s="1"/>
  <c r="M16" i="1" s="1"/>
  <c r="L16" i="1"/>
  <c r="O15" i="1"/>
  <c r="P15" i="1" s="1"/>
  <c r="M15" i="1" s="1"/>
  <c r="L15" i="1"/>
  <c r="O14" i="1"/>
  <c r="P14" i="1" s="1"/>
  <c r="M14" i="1" s="1"/>
  <c r="L14" i="1"/>
  <c r="O13" i="1"/>
  <c r="P13" i="1" s="1"/>
  <c r="M13" i="1" s="1"/>
  <c r="L13" i="1"/>
  <c r="O12" i="1"/>
  <c r="P12" i="1" s="1"/>
  <c r="M12" i="1" s="1"/>
  <c r="L12" i="1"/>
  <c r="O11" i="1"/>
  <c r="P11" i="1" s="1"/>
  <c r="M11" i="1" s="1"/>
  <c r="L11" i="1"/>
  <c r="O10" i="1"/>
  <c r="P10" i="1" s="1"/>
  <c r="M10" i="1" s="1"/>
  <c r="L10" i="1"/>
  <c r="O9" i="1"/>
  <c r="P9" i="1" s="1"/>
  <c r="M9" i="1" s="1"/>
  <c r="L9" i="1"/>
  <c r="O8" i="1"/>
  <c r="P8" i="1" s="1"/>
  <c r="M8" i="1" s="1"/>
  <c r="L8" i="1"/>
  <c r="O7" i="1"/>
  <c r="P7" i="1" s="1"/>
  <c r="M7" i="1" s="1"/>
  <c r="L7" i="1"/>
  <c r="O6" i="1"/>
  <c r="P6" i="1" s="1"/>
  <c r="M6" i="1" s="1"/>
  <c r="L6" i="1"/>
  <c r="T26" i="1"/>
  <c r="U26" i="1" s="1"/>
  <c r="R26" i="1" s="1"/>
  <c r="Q26" i="1"/>
  <c r="J26" i="1"/>
  <c r="K26" i="1" s="1"/>
  <c r="H26" i="1" s="1"/>
  <c r="G26" i="1"/>
  <c r="T25" i="1"/>
  <c r="U25" i="1" s="1"/>
  <c r="R25" i="1" s="1"/>
  <c r="Q25" i="1"/>
  <c r="J25" i="1"/>
  <c r="K25" i="1" s="1"/>
  <c r="H25" i="1" s="1"/>
  <c r="G25" i="1"/>
  <c r="T24" i="1"/>
  <c r="U24" i="1" s="1"/>
  <c r="R24" i="1" s="1"/>
  <c r="Q24" i="1"/>
  <c r="J24" i="1"/>
  <c r="K24" i="1" s="1"/>
  <c r="H24" i="1" s="1"/>
  <c r="G24" i="1"/>
  <c r="T23" i="1"/>
  <c r="U23" i="1" s="1"/>
  <c r="R23" i="1" s="1"/>
  <c r="Q23" i="1"/>
  <c r="J23" i="1"/>
  <c r="K23" i="1" s="1"/>
  <c r="H23" i="1" s="1"/>
  <c r="G23" i="1"/>
  <c r="T30" i="1"/>
  <c r="U30" i="1" s="1"/>
  <c r="R30" i="1" s="1"/>
  <c r="Q30" i="1"/>
  <c r="J30" i="1"/>
  <c r="K30" i="1" s="1"/>
  <c r="H30" i="1" s="1"/>
  <c r="G30" i="1"/>
  <c r="T29" i="1"/>
  <c r="U29" i="1" s="1"/>
  <c r="R29" i="1" s="1"/>
  <c r="Q29" i="1"/>
  <c r="J29" i="1"/>
  <c r="K29" i="1" s="1"/>
  <c r="H29" i="1" s="1"/>
  <c r="G29" i="1"/>
  <c r="T28" i="1"/>
  <c r="U28" i="1" s="1"/>
  <c r="R28" i="1" s="1"/>
  <c r="Q28" i="1"/>
  <c r="J28" i="1"/>
  <c r="K28" i="1" s="1"/>
  <c r="H28" i="1" s="1"/>
  <c r="G28" i="1"/>
  <c r="T27" i="1"/>
  <c r="U27" i="1" s="1"/>
  <c r="R27" i="1" s="1"/>
  <c r="Q27" i="1"/>
  <c r="J27" i="1"/>
  <c r="K27" i="1" s="1"/>
  <c r="H27" i="1" s="1"/>
  <c r="G27" i="1"/>
  <c r="T34" i="1"/>
  <c r="U34" i="1" s="1"/>
  <c r="R34" i="1" s="1"/>
  <c r="Q34" i="1"/>
  <c r="J34" i="1"/>
  <c r="K34" i="1" s="1"/>
  <c r="H34" i="1" s="1"/>
  <c r="G34" i="1"/>
  <c r="T33" i="1"/>
  <c r="U33" i="1" s="1"/>
  <c r="R33" i="1" s="1"/>
  <c r="Q33" i="1"/>
  <c r="J33" i="1"/>
  <c r="K33" i="1" s="1"/>
  <c r="H33" i="1" s="1"/>
  <c r="G33" i="1"/>
  <c r="T32" i="1"/>
  <c r="U32" i="1" s="1"/>
  <c r="R32" i="1" s="1"/>
  <c r="Q32" i="1"/>
  <c r="J32" i="1"/>
  <c r="K32" i="1" s="1"/>
  <c r="H32" i="1" s="1"/>
  <c r="G32" i="1"/>
  <c r="T31" i="1"/>
  <c r="U31" i="1" s="1"/>
  <c r="R31" i="1" s="1"/>
  <c r="Q31" i="1"/>
  <c r="J31" i="1"/>
  <c r="K31" i="1" s="1"/>
  <c r="H31" i="1" s="1"/>
  <c r="G31" i="1"/>
  <c r="T36" i="1"/>
  <c r="U36" i="1" s="1"/>
  <c r="R36" i="1" s="1"/>
  <c r="Q36" i="1"/>
  <c r="J36" i="1"/>
  <c r="K36" i="1" s="1"/>
  <c r="H36" i="1" s="1"/>
  <c r="G36" i="1"/>
  <c r="T35" i="1"/>
  <c r="U35" i="1" s="1"/>
  <c r="R35" i="1" s="1"/>
  <c r="Q35" i="1"/>
  <c r="J35" i="1"/>
  <c r="K35" i="1" s="1"/>
  <c r="H35" i="1" s="1"/>
  <c r="G35" i="1"/>
  <c r="J19" i="1"/>
  <c r="K19" i="1" s="1"/>
  <c r="H19" i="1" s="1"/>
  <c r="T22" i="1"/>
  <c r="U22" i="1" s="1"/>
  <c r="R22" i="1" s="1"/>
  <c r="Q22" i="1"/>
  <c r="J22" i="1"/>
  <c r="K22" i="1" s="1"/>
  <c r="H22" i="1" s="1"/>
  <c r="G22" i="1"/>
  <c r="T21" i="1"/>
  <c r="U21" i="1" s="1"/>
  <c r="R21" i="1" s="1"/>
  <c r="Q21" i="1"/>
  <c r="J21" i="1"/>
  <c r="K21" i="1" s="1"/>
  <c r="H21" i="1" s="1"/>
  <c r="G21" i="1"/>
  <c r="T20" i="1"/>
  <c r="U20" i="1" s="1"/>
  <c r="R20" i="1" s="1"/>
  <c r="Q20" i="1"/>
  <c r="J20" i="1"/>
  <c r="K20" i="1" s="1"/>
  <c r="H20" i="1" s="1"/>
  <c r="G20" i="1"/>
  <c r="T19" i="1"/>
  <c r="U19" i="1" s="1"/>
  <c r="R19" i="1" s="1"/>
  <c r="Q19" i="1"/>
  <c r="G19" i="1"/>
  <c r="T18" i="1"/>
  <c r="U18" i="1" s="1"/>
  <c r="R18" i="1" s="1"/>
  <c r="Q18" i="1"/>
  <c r="J18" i="1"/>
  <c r="K18" i="1" s="1"/>
  <c r="H18" i="1" s="1"/>
  <c r="G18" i="1"/>
  <c r="T17" i="1"/>
  <c r="U17" i="1" s="1"/>
  <c r="R17" i="1" s="1"/>
  <c r="Q17" i="1"/>
  <c r="J17" i="1"/>
  <c r="K17" i="1" s="1"/>
  <c r="H17" i="1" s="1"/>
  <c r="G17" i="1"/>
  <c r="T16" i="1"/>
  <c r="U16" i="1" s="1"/>
  <c r="R16" i="1" s="1"/>
  <c r="Q16" i="1"/>
  <c r="J16" i="1"/>
  <c r="K16" i="1" s="1"/>
  <c r="H16" i="1" s="1"/>
  <c r="G16" i="1"/>
  <c r="T15" i="1"/>
  <c r="U15" i="1" s="1"/>
  <c r="R15" i="1" s="1"/>
  <c r="Q15" i="1"/>
  <c r="J15" i="1"/>
  <c r="K15" i="1" s="1"/>
  <c r="H15" i="1" s="1"/>
  <c r="G15" i="1"/>
  <c r="T14" i="1"/>
  <c r="U14" i="1" s="1"/>
  <c r="R14" i="1" s="1"/>
  <c r="Q14" i="1"/>
  <c r="J14" i="1"/>
  <c r="K14" i="1" s="1"/>
  <c r="H14" i="1" s="1"/>
  <c r="G14" i="1"/>
  <c r="T13" i="1"/>
  <c r="U13" i="1" s="1"/>
  <c r="R13" i="1" s="1"/>
  <c r="Q13" i="1"/>
  <c r="J13" i="1"/>
  <c r="K13" i="1" s="1"/>
  <c r="H13" i="1" s="1"/>
  <c r="G13" i="1"/>
  <c r="T12" i="1"/>
  <c r="U12" i="1" s="1"/>
  <c r="R12" i="1" s="1"/>
  <c r="Q12" i="1"/>
  <c r="J12" i="1"/>
  <c r="K12" i="1" s="1"/>
  <c r="H12" i="1" s="1"/>
  <c r="G12" i="1"/>
  <c r="T11" i="1"/>
  <c r="U11" i="1" s="1"/>
  <c r="R11" i="1" s="1"/>
  <c r="Q11" i="1"/>
  <c r="J11" i="1"/>
  <c r="K11" i="1" s="1"/>
  <c r="H11" i="1" s="1"/>
  <c r="G11" i="1"/>
  <c r="T10" i="1"/>
  <c r="U10" i="1" s="1"/>
  <c r="R10" i="1" s="1"/>
  <c r="Q10" i="1"/>
  <c r="J10" i="1"/>
  <c r="K10" i="1" s="1"/>
  <c r="H10" i="1" s="1"/>
  <c r="G10" i="1"/>
  <c r="T9" i="1"/>
  <c r="U9" i="1" s="1"/>
  <c r="R9" i="1" s="1"/>
  <c r="Q9" i="1"/>
  <c r="J9" i="1"/>
  <c r="K9" i="1" s="1"/>
  <c r="H9" i="1" s="1"/>
  <c r="G9" i="1"/>
  <c r="T8" i="1"/>
  <c r="U8" i="1" s="1"/>
  <c r="R8" i="1" s="1"/>
  <c r="Q8" i="1"/>
  <c r="J8" i="1"/>
  <c r="K8" i="1" s="1"/>
  <c r="H8" i="1" s="1"/>
  <c r="G8" i="1"/>
  <c r="T7" i="1"/>
  <c r="U7" i="1" s="1"/>
  <c r="R7" i="1" s="1"/>
  <c r="Q7" i="1"/>
  <c r="J7" i="1"/>
  <c r="K7" i="1" s="1"/>
  <c r="H7" i="1" s="1"/>
  <c r="G7" i="1"/>
  <c r="T6" i="1"/>
  <c r="U6" i="1" s="1"/>
  <c r="R6" i="1" s="1"/>
  <c r="Q6" i="1"/>
  <c r="J6" i="1"/>
  <c r="K6" i="1" s="1"/>
  <c r="H6" i="1" s="1"/>
  <c r="G6" i="1"/>
</calcChain>
</file>

<file path=xl/sharedStrings.xml><?xml version="1.0" encoding="utf-8"?>
<sst xmlns="http://schemas.openxmlformats.org/spreadsheetml/2006/main" count="108" uniqueCount="85">
  <si>
    <t>Ապրանքի</t>
  </si>
  <si>
    <t xml:space="preserve">անվանումը </t>
  </si>
  <si>
    <t>CPV</t>
  </si>
  <si>
    <t>Չ/հ</t>
  </si>
  <si>
    <t>Գնային առաջարկներ</t>
  </si>
  <si>
    <t>Միավորի գին` առանց ԱԱՀ</t>
  </si>
  <si>
    <t>Միավորի գին` ներառյալ ԱԱՀ</t>
  </si>
  <si>
    <t>Գումար` առանց ԱԱՀ</t>
  </si>
  <si>
    <t>ԱԱՀ</t>
  </si>
  <si>
    <t>Գումար ներառյալ ԱԱՀ</t>
  </si>
  <si>
    <t>Նախահաշվային</t>
  </si>
  <si>
    <t>Քանակ</t>
  </si>
  <si>
    <t>Միավորի գին</t>
  </si>
  <si>
    <t>Գումար</t>
  </si>
  <si>
    <t>«Կոնցեռն-Էներգոմաշ» ՓԲԸ</t>
  </si>
  <si>
    <t>37821230</t>
  </si>
  <si>
    <t>Կրաֆտի ծրար 100*200մմ</t>
  </si>
  <si>
    <t>33661116</t>
  </si>
  <si>
    <t xml:space="preserve">Լիդոկային  լուծույթ ներարկման,  20մգ/մլ, </t>
  </si>
  <si>
    <t>33691176</t>
  </si>
  <si>
    <t>Ցիկլոպենտոլատ  ակնակաթիլներ, 10մգ/մլ  5մլ</t>
  </si>
  <si>
    <t>ամոնիակի ջրային լուծույթ 10% 30մլ</t>
  </si>
  <si>
    <t>33661122</t>
  </si>
  <si>
    <t>Պարացետամոլ - 500մգ</t>
  </si>
  <si>
    <t>Դրոտավերին հիդրոքլորիդ 40 մգ</t>
  </si>
  <si>
    <t>Հիդրոկորտիզոն, 1 % քսուք</t>
  </si>
  <si>
    <t>Նիտրոֆուրալ 0.02գ -100մլ</t>
  </si>
  <si>
    <t>33671127</t>
  </si>
  <si>
    <t>Նաֆազոլին   0,1 %</t>
  </si>
  <si>
    <t>Դիոքսիդին 1 %</t>
  </si>
  <si>
    <t xml:space="preserve"> ԼիդոկայինՀիդրոկորտիզոն  5մլ</t>
  </si>
  <si>
    <t>33651135</t>
  </si>
  <si>
    <t>Դեքսպանտենոլ  քսուք  5%</t>
  </si>
  <si>
    <t>33671125</t>
  </si>
  <si>
    <t>Արծաթի սուլֆադիազին</t>
  </si>
  <si>
    <t>Նիտրոֆուրալ</t>
  </si>
  <si>
    <t>24211110</t>
  </si>
  <si>
    <t>Ցինկիօքսիդ</t>
  </si>
  <si>
    <t>Անալգին 50 %/2 մլ</t>
  </si>
  <si>
    <t xml:space="preserve">Դիմեդրոլ 10մլ  1 % </t>
  </si>
  <si>
    <t>33691238</t>
  </si>
  <si>
    <t>Կոֆեին-նատրիումի բենզոատ 100 մգ/1 մլ</t>
  </si>
  <si>
    <t>33651192</t>
  </si>
  <si>
    <t>հակափայտացման շիճուկ</t>
  </si>
  <si>
    <t>Ներարկիչ  ասեղով 10.0</t>
  </si>
  <si>
    <t>33141112</t>
  </si>
  <si>
    <t xml:space="preserve">Սպեղանի /սանտավիկ/ </t>
  </si>
  <si>
    <t xml:space="preserve">  Սկարիֆիկատոր</t>
  </si>
  <si>
    <t>Ասեղ 21G 1 զOrange-LL</t>
  </si>
  <si>
    <t>Երակային կատետր թիթեռնիկ արյուն վերցնելու համար  Luer</t>
  </si>
  <si>
    <t>33141211</t>
  </si>
  <si>
    <t>Ցիտոլոգիական խոզանակ</t>
  </si>
  <si>
    <t>ԷՍԳ  ժապավեն  30մմ *50մմ</t>
  </si>
  <si>
    <t xml:space="preserve">Արյան մեջ գլյուկոզի մակարդակի որոշմանԱկկու-ՉեքՊերֆորմաթեստ-երիզներ </t>
  </si>
  <si>
    <t>33141121</t>
  </si>
  <si>
    <t>Կարելանյութ չներծծվող</t>
  </si>
  <si>
    <t>Կրաֆտի ծրար  130*200մմ</t>
  </si>
  <si>
    <t>Կրաֆտի ծրար  150*250մմ</t>
  </si>
  <si>
    <t>Կրաֆտի ծրար  7.5*200մմ</t>
  </si>
  <si>
    <t xml:space="preserve">Լարան   (ժգուտ) </t>
  </si>
  <si>
    <t>պլաստիկ մուշտուկ</t>
  </si>
  <si>
    <t>Թերմոպրինտով տպման համար նախատեսված թուղթ</t>
  </si>
  <si>
    <t>Թիրեոտրոպ հորմոնի (TSH) որոշման թեստ-հավաքածու</t>
  </si>
  <si>
    <t>Ազատ թիրօքսին (T4) որոշման թեստ-հավաքածու</t>
  </si>
  <si>
    <t>33211260</t>
  </si>
  <si>
    <t>Անտի ՏՊՈ (Anti TPO) որոշման թեստ-հավաքածու</t>
  </si>
  <si>
    <t>33611341</t>
  </si>
  <si>
    <t>Վիտամին Դ-ի որոշման թեստ-հավաքածու</t>
  </si>
  <si>
    <t>17 OH Պրոգեստերոնի որոշման թեստ-հավաքածու</t>
  </si>
  <si>
    <t>Ընդհանուր տեստոստերոն հորմոնի որոշման թեստ-հավաքածու</t>
  </si>
  <si>
    <t>CA-125 որոշման թեստ-հավաքածու</t>
  </si>
  <si>
    <t>CA 15-3 որոշման թեստ-հավաքածու</t>
  </si>
  <si>
    <t>Ֆերրիտինի որոշման թեստ- հավաքածու</t>
  </si>
  <si>
    <t>Ընդհանուր իմունոգլոբուլին Е-ի (IgЕ) որոշման թեստ-հավաքածու </t>
  </si>
  <si>
    <t>Պրոլակտինի որոշման թեստ-հավաքածու</t>
  </si>
  <si>
    <t>Կորտիզոլի որոշման թեստ-հավաքածու</t>
  </si>
  <si>
    <t>Ց պեպտիդի որոշման թեստ-հավաքածու</t>
  </si>
  <si>
    <t>Կարցինոէմբրիոնային հակածինի (CEA) որոշման թեստ-հավաքածու</t>
  </si>
  <si>
    <t>Վիտամին B12-ի որոշման թեստ-հավաքածու</t>
  </si>
  <si>
    <t>Նատրիուրետիկ պեպտիդի (NT-proBNP) որոշման թեստ-հավաքածու</t>
  </si>
  <si>
    <t>Ինսուլինի որոշման թեստ-հավաքածու</t>
  </si>
  <si>
    <t>33621230</t>
  </si>
  <si>
    <t xml:space="preserve">Ֆոլաթթու որոշման թեստ-հավաքածու </t>
  </si>
  <si>
    <t>«Արմ-Մեդ» ՍՊԸ</t>
  </si>
  <si>
    <t>«Ռոմա»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</si>
</sst>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A_M_D_-;\-* #,##0.00\ _A_M_D_-;_-* &quot;-&quot;??\ _A_M_D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GHEA Grapalat"/>
      <family val="3"/>
    </font>
    <font>
      <sz val="11"/>
      <color theme="1"/>
      <name val="GHEA Grapalat"/>
      <family val="3"/>
    </font>
    <font>
      <b/>
      <sz val="10"/>
      <color theme="1"/>
      <name val="GHEA Grapalat"/>
      <family val="3"/>
    </font>
    <font>
      <sz val="10"/>
      <name val="GHEA Grapalat"/>
      <family val="3"/>
    </font>
    <font>
      <sz val="10"/>
      <color rgb="FF000000"/>
      <name val="GHEA Grapalat"/>
      <family val="3"/>
    </font>
    <font>
      <sz val="9"/>
      <color theme="1"/>
      <name val="GHEA Grapalat"/>
      <family val="3"/>
    </font>
    <font>
      <sz val="10"/>
      <name val="Arial"/>
      <family val="2"/>
    </font>
    <font>
      <sz val="10"/>
      <name val="GHEA Grapalat"/>
      <family val="3"/>
      <charset val="204"/>
    </font>
    <font>
      <b/>
      <sz val="10"/>
      <name val="GHEA Grapalat"/>
      <family val="3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8" fillId="0" borderId="0"/>
  </cellStyleXfs>
  <cellXfs count="40">
    <xf numFmtId="0" fontId="0" fillId="0" borderId="0" xfId="0"/>
    <xf numFmtId="0" fontId="3" fillId="2" borderId="0" xfId="0" applyFont="1" applyFill="1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left" vertical="center" wrapText="1"/>
    </xf>
    <xf numFmtId="164" fontId="2" fillId="4" borderId="1" xfId="1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49" fontId="9" fillId="3" borderId="1" xfId="2" applyNumberFormat="1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left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49" fontId="9" fillId="3" borderId="1" xfId="2" applyNumberFormat="1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49" fontId="9" fillId="4" borderId="1" xfId="2" applyNumberFormat="1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/>
    </xf>
    <xf numFmtId="49" fontId="9" fillId="4" borderId="1" xfId="2" applyNumberFormat="1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3" fillId="2" borderId="1" xfId="0" applyFont="1" applyFill="1" applyBorder="1"/>
    <xf numFmtId="164" fontId="3" fillId="2" borderId="1" xfId="1" applyFont="1" applyFill="1" applyBorder="1"/>
    <xf numFmtId="0" fontId="3" fillId="2" borderId="1" xfId="0" applyFont="1" applyFill="1" applyBorder="1" applyAlignment="1">
      <alignment vertical="center"/>
    </xf>
    <xf numFmtId="164" fontId="2" fillId="3" borderId="1" xfId="1" applyFont="1" applyFill="1" applyBorder="1" applyAlignment="1">
      <alignment horizontal="center" vertical="center" wrapText="1"/>
    </xf>
    <xf numFmtId="164" fontId="6" fillId="3" borderId="1" xfId="1" applyFont="1" applyFill="1" applyBorder="1" applyAlignment="1">
      <alignment horizontal="center" vertical="center" wrapText="1"/>
    </xf>
    <xf numFmtId="164" fontId="2" fillId="4" borderId="1" xfId="1" applyFont="1" applyFill="1" applyBorder="1" applyAlignment="1">
      <alignment horizontal="center" vertical="center" wrapText="1"/>
    </xf>
    <xf numFmtId="164" fontId="6" fillId="4" borderId="1" xfId="1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164" fontId="3" fillId="2" borderId="0" xfId="1" applyFont="1" applyFill="1" applyBorder="1"/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164" fontId="4" fillId="2" borderId="0" xfId="1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164" fontId="4" fillId="2" borderId="1" xfId="1" applyFont="1" applyFill="1" applyBorder="1" applyAlignment="1">
      <alignment horizontal="center" vertical="center" wrapText="1"/>
    </xf>
    <xf numFmtId="164" fontId="2" fillId="2" borderId="1" xfId="1" applyFont="1" applyFill="1" applyBorder="1" applyAlignment="1">
      <alignment horizontal="center" vertical="center"/>
    </xf>
    <xf numFmtId="164" fontId="3" fillId="2" borderId="0" xfId="0" applyNumberFormat="1" applyFont="1" applyFill="1" applyAlignment="1">
      <alignment horizontal="left"/>
    </xf>
    <xf numFmtId="164" fontId="2" fillId="3" borderId="1" xfId="1" applyFont="1" applyFill="1" applyBorder="1" applyAlignment="1">
      <alignment horizontal="center" vertical="center"/>
    </xf>
    <xf numFmtId="0" fontId="10" fillId="3" borderId="1" xfId="0" applyFont="1" applyFill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/>
    </xf>
  </cellXfs>
  <cellStyles count="3">
    <cellStyle name="Обычный" xfId="0" builtinId="0"/>
    <cellStyle name="Обычный 2 2" xfId="2" xr:uid="{03D9EA29-2902-45FC-8AD3-1E67ACFA7091}"/>
    <cellStyle name="Финансовый" xfId="1" builtinId="3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306"/>
  <sheetViews>
    <sheetView tabSelected="1" zoomScale="80" zoomScaleNormal="80" workbookViewId="0">
      <pane xSplit="6" ySplit="5" topLeftCell="P6" activePane="bottomRight" state="frozen"/>
      <selection pane="topRight" activeCell="G1" sqref="G1"/>
      <selection pane="bottomLeft" activeCell="A6" sqref="A6"/>
      <selection pane="bottomRight" activeCell="A41" sqref="A41:F58"/>
    </sheetView>
  </sheetViews>
  <sheetFormatPr defaultColWidth="9.140625" defaultRowHeight="16.5" x14ac:dyDescent="0.3"/>
  <cols>
    <col min="1" max="1" width="10" style="19" customWidth="1"/>
    <col min="2" max="2" width="16.7109375" style="19" customWidth="1"/>
    <col min="3" max="3" width="35" style="19" customWidth="1"/>
    <col min="4" max="4" width="15.28515625" style="19" customWidth="1"/>
    <col min="5" max="5" width="18.42578125" style="19" customWidth="1"/>
    <col min="6" max="6" width="17.7109375" style="20" customWidth="1"/>
    <col min="7" max="8" width="22.140625" style="21" customWidth="1"/>
    <col min="9" max="9" width="21.5703125" style="21" customWidth="1"/>
    <col min="10" max="11" width="22.140625" style="21" customWidth="1"/>
    <col min="12" max="12" width="24.140625" style="21" customWidth="1"/>
    <col min="13" max="13" width="26.28515625" style="21" customWidth="1"/>
    <col min="14" max="14" width="22" style="21" customWidth="1"/>
    <col min="15" max="15" width="20" style="21" customWidth="1"/>
    <col min="16" max="16" width="21.7109375" style="21" customWidth="1"/>
    <col min="17" max="17" width="24.140625" style="21" customWidth="1"/>
    <col min="18" max="18" width="26.28515625" style="21" customWidth="1"/>
    <col min="19" max="19" width="21.42578125" style="21" customWidth="1"/>
    <col min="20" max="20" width="20" style="21" customWidth="1"/>
    <col min="21" max="21" width="21.7109375" style="21" customWidth="1"/>
    <col min="22" max="22" width="21.42578125" style="1" customWidth="1"/>
    <col min="23" max="16384" width="9.140625" style="1"/>
  </cols>
  <sheetData>
    <row r="1" spans="1:22" x14ac:dyDescent="0.3">
      <c r="A1" s="26"/>
      <c r="B1" s="1"/>
      <c r="C1" s="1"/>
      <c r="D1" s="1"/>
      <c r="E1" s="1"/>
      <c r="F1" s="27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</row>
    <row r="2" spans="1:22" x14ac:dyDescent="0.3">
      <c r="A2" s="29" t="s">
        <v>4</v>
      </c>
      <c r="B2" s="29"/>
      <c r="C2" s="29"/>
      <c r="D2" s="29"/>
      <c r="E2" s="29"/>
      <c r="F2" s="3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</row>
    <row r="3" spans="1:22" x14ac:dyDescent="0.3">
      <c r="A3" s="1"/>
      <c r="B3" s="1"/>
      <c r="C3" s="1"/>
      <c r="D3" s="1"/>
      <c r="E3" s="1"/>
      <c r="F3" s="27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</row>
    <row r="4" spans="1:22" ht="16.5" customHeight="1" x14ac:dyDescent="0.3">
      <c r="A4" s="31" t="s">
        <v>0</v>
      </c>
      <c r="B4" s="31"/>
      <c r="C4" s="31"/>
      <c r="D4" s="31" t="s">
        <v>10</v>
      </c>
      <c r="E4" s="31"/>
      <c r="F4" s="31"/>
      <c r="G4" s="32" t="s">
        <v>83</v>
      </c>
      <c r="H4" s="32"/>
      <c r="I4" s="32"/>
      <c r="J4" s="32"/>
      <c r="K4" s="32"/>
      <c r="L4" s="32" t="s">
        <v>14</v>
      </c>
      <c r="M4" s="32"/>
      <c r="N4" s="32"/>
      <c r="O4" s="32"/>
      <c r="P4" s="32"/>
      <c r="Q4" s="32" t="s">
        <v>84</v>
      </c>
      <c r="R4" s="32"/>
      <c r="S4" s="32"/>
      <c r="T4" s="32"/>
      <c r="U4" s="32"/>
    </row>
    <row r="5" spans="1:22" ht="26.25" customHeight="1" x14ac:dyDescent="0.3">
      <c r="A5" s="33" t="s">
        <v>3</v>
      </c>
      <c r="B5" s="33" t="s">
        <v>2</v>
      </c>
      <c r="C5" s="33" t="s">
        <v>1</v>
      </c>
      <c r="D5" s="33" t="s">
        <v>11</v>
      </c>
      <c r="E5" s="33" t="s">
        <v>12</v>
      </c>
      <c r="F5" s="34" t="s">
        <v>13</v>
      </c>
      <c r="G5" s="33" t="s">
        <v>5</v>
      </c>
      <c r="H5" s="33" t="s">
        <v>6</v>
      </c>
      <c r="I5" s="33" t="s">
        <v>7</v>
      </c>
      <c r="J5" s="33" t="s">
        <v>8</v>
      </c>
      <c r="K5" s="33" t="s">
        <v>9</v>
      </c>
      <c r="L5" s="33" t="s">
        <v>5</v>
      </c>
      <c r="M5" s="33" t="s">
        <v>6</v>
      </c>
      <c r="N5" s="33" t="s">
        <v>7</v>
      </c>
      <c r="O5" s="33" t="s">
        <v>8</v>
      </c>
      <c r="P5" s="33" t="s">
        <v>9</v>
      </c>
      <c r="Q5" s="33" t="s">
        <v>5</v>
      </c>
      <c r="R5" s="33" t="s">
        <v>6</v>
      </c>
      <c r="S5" s="33" t="s">
        <v>7</v>
      </c>
      <c r="T5" s="33" t="s">
        <v>8</v>
      </c>
      <c r="U5" s="33" t="s">
        <v>9</v>
      </c>
    </row>
    <row r="6" spans="1:22" s="3" customFormat="1" ht="27" x14ac:dyDescent="0.3">
      <c r="A6" s="7">
        <v>1</v>
      </c>
      <c r="B6" s="8" t="s">
        <v>17</v>
      </c>
      <c r="C6" s="9" t="s">
        <v>18</v>
      </c>
      <c r="D6" s="10">
        <v>300</v>
      </c>
      <c r="E6" s="22">
        <f>+F6/D6</f>
        <v>41.18</v>
      </c>
      <c r="F6" s="23">
        <v>12354</v>
      </c>
      <c r="G6" s="37">
        <f>+I6/$D6</f>
        <v>0</v>
      </c>
      <c r="H6" s="37">
        <f>+K6/$D6</f>
        <v>0</v>
      </c>
      <c r="I6" s="37"/>
      <c r="J6" s="37">
        <f>+I6*0.2</f>
        <v>0</v>
      </c>
      <c r="K6" s="37">
        <f>+J6+I6</f>
        <v>0</v>
      </c>
      <c r="L6" s="37">
        <f>+N6/$D6</f>
        <v>0</v>
      </c>
      <c r="M6" s="37">
        <f t="shared" ref="M6:M36" si="0">+P6/$D6</f>
        <v>0</v>
      </c>
      <c r="N6" s="37"/>
      <c r="O6" s="37">
        <f t="shared" ref="O6:O36" si="1">+N6*0.2</f>
        <v>0</v>
      </c>
      <c r="P6" s="37">
        <f t="shared" ref="P6:P36" si="2">+O6+N6</f>
        <v>0</v>
      </c>
      <c r="Q6" s="37">
        <f>+S6/$D6</f>
        <v>0</v>
      </c>
      <c r="R6" s="37">
        <f t="shared" ref="R6:R34" si="3">+U6/$D6</f>
        <v>0</v>
      </c>
      <c r="S6" s="37"/>
      <c r="T6" s="37">
        <f t="shared" ref="T6:T34" si="4">+S6*0.2</f>
        <v>0</v>
      </c>
      <c r="U6" s="35">
        <f t="shared" ref="U6:U34" si="5">+T6+S6</f>
        <v>0</v>
      </c>
      <c r="V6" s="36">
        <f xml:space="preserve"> MIN(I6, N6, S6)</f>
        <v>0</v>
      </c>
    </row>
    <row r="7" spans="1:22" s="3" customFormat="1" ht="27" x14ac:dyDescent="0.3">
      <c r="A7" s="7">
        <v>2</v>
      </c>
      <c r="B7" s="8" t="s">
        <v>19</v>
      </c>
      <c r="C7" s="9" t="s">
        <v>20</v>
      </c>
      <c r="D7" s="10">
        <v>70</v>
      </c>
      <c r="E7" s="22">
        <f t="shared" ref="E7:E58" si="6">+F7/D7</f>
        <v>3870</v>
      </c>
      <c r="F7" s="23">
        <v>270900</v>
      </c>
      <c r="G7" s="37">
        <f t="shared" ref="G7:G34" si="7">+I7/$D7</f>
        <v>0</v>
      </c>
      <c r="H7" s="37">
        <f t="shared" ref="H7:H14" si="8">+K7/$D7</f>
        <v>0</v>
      </c>
      <c r="I7" s="37"/>
      <c r="J7" s="37">
        <f t="shared" ref="J7:J14" si="9">+I7*0.2</f>
        <v>0</v>
      </c>
      <c r="K7" s="37">
        <f t="shared" ref="K7:K34" si="10">+J7+I7</f>
        <v>0</v>
      </c>
      <c r="L7" s="37">
        <f t="shared" ref="L7:L36" si="11">+N7/$D7</f>
        <v>0</v>
      </c>
      <c r="M7" s="37">
        <f t="shared" si="0"/>
        <v>0</v>
      </c>
      <c r="N7" s="37"/>
      <c r="O7" s="37">
        <f t="shared" si="1"/>
        <v>0</v>
      </c>
      <c r="P7" s="37">
        <f t="shared" si="2"/>
        <v>0</v>
      </c>
      <c r="Q7" s="37">
        <f t="shared" ref="Q7:Q34" si="12">+S7/$D7</f>
        <v>0</v>
      </c>
      <c r="R7" s="37">
        <f t="shared" si="3"/>
        <v>0</v>
      </c>
      <c r="S7" s="37"/>
      <c r="T7" s="37">
        <f t="shared" si="4"/>
        <v>0</v>
      </c>
      <c r="U7" s="35">
        <f t="shared" si="5"/>
        <v>0</v>
      </c>
      <c r="V7" s="36">
        <f t="shared" ref="V7:V58" si="13" xml:space="preserve"> MIN(I7, N7, S7)</f>
        <v>0</v>
      </c>
    </row>
    <row r="8" spans="1:22" s="3" customFormat="1" x14ac:dyDescent="0.3">
      <c r="A8" s="7">
        <v>3</v>
      </c>
      <c r="B8" s="8" t="s">
        <v>19</v>
      </c>
      <c r="C8" s="9" t="s">
        <v>21</v>
      </c>
      <c r="D8" s="10">
        <v>40</v>
      </c>
      <c r="E8" s="22">
        <f t="shared" si="6"/>
        <v>130</v>
      </c>
      <c r="F8" s="23">
        <v>5200</v>
      </c>
      <c r="G8" s="37">
        <f t="shared" si="7"/>
        <v>0</v>
      </c>
      <c r="H8" s="37">
        <f t="shared" si="8"/>
        <v>0</v>
      </c>
      <c r="I8" s="37"/>
      <c r="J8" s="37">
        <f t="shared" si="9"/>
        <v>0</v>
      </c>
      <c r="K8" s="37">
        <f t="shared" si="10"/>
        <v>0</v>
      </c>
      <c r="L8" s="37">
        <f t="shared" si="11"/>
        <v>0</v>
      </c>
      <c r="M8" s="37">
        <f t="shared" si="0"/>
        <v>0</v>
      </c>
      <c r="N8" s="37"/>
      <c r="O8" s="37">
        <f t="shared" si="1"/>
        <v>0</v>
      </c>
      <c r="P8" s="37">
        <f t="shared" si="2"/>
        <v>0</v>
      </c>
      <c r="Q8" s="37">
        <f t="shared" si="12"/>
        <v>0</v>
      </c>
      <c r="R8" s="37">
        <f t="shared" si="3"/>
        <v>0</v>
      </c>
      <c r="S8" s="37"/>
      <c r="T8" s="37">
        <f t="shared" si="4"/>
        <v>0</v>
      </c>
      <c r="U8" s="35">
        <f t="shared" si="5"/>
        <v>0</v>
      </c>
      <c r="V8" s="36">
        <f t="shared" si="13"/>
        <v>0</v>
      </c>
    </row>
    <row r="9" spans="1:22" s="3" customFormat="1" x14ac:dyDescent="0.3">
      <c r="A9" s="7">
        <v>4</v>
      </c>
      <c r="B9" s="8" t="s">
        <v>22</v>
      </c>
      <c r="C9" s="9" t="s">
        <v>23</v>
      </c>
      <c r="D9" s="10">
        <v>10000</v>
      </c>
      <c r="E9" s="22">
        <f t="shared" si="6"/>
        <v>12</v>
      </c>
      <c r="F9" s="23">
        <v>120000</v>
      </c>
      <c r="G9" s="37">
        <f t="shared" si="7"/>
        <v>0</v>
      </c>
      <c r="H9" s="37">
        <f t="shared" si="8"/>
        <v>0</v>
      </c>
      <c r="I9" s="37"/>
      <c r="J9" s="37">
        <f t="shared" si="9"/>
        <v>0</v>
      </c>
      <c r="K9" s="37">
        <f t="shared" si="10"/>
        <v>0</v>
      </c>
      <c r="L9" s="37">
        <f t="shared" si="11"/>
        <v>0</v>
      </c>
      <c r="M9" s="37">
        <f t="shared" si="0"/>
        <v>0</v>
      </c>
      <c r="N9" s="37"/>
      <c r="O9" s="37">
        <f t="shared" si="1"/>
        <v>0</v>
      </c>
      <c r="P9" s="37">
        <f t="shared" si="2"/>
        <v>0</v>
      </c>
      <c r="Q9" s="37">
        <f t="shared" si="12"/>
        <v>0</v>
      </c>
      <c r="R9" s="37">
        <f t="shared" si="3"/>
        <v>0</v>
      </c>
      <c r="S9" s="37"/>
      <c r="T9" s="37">
        <f t="shared" si="4"/>
        <v>0</v>
      </c>
      <c r="U9" s="35">
        <f t="shared" si="5"/>
        <v>0</v>
      </c>
      <c r="V9" s="36">
        <f t="shared" si="13"/>
        <v>0</v>
      </c>
    </row>
    <row r="10" spans="1:22" s="3" customFormat="1" x14ac:dyDescent="0.3">
      <c r="A10" s="7">
        <v>5</v>
      </c>
      <c r="B10" s="8">
        <v>33611170</v>
      </c>
      <c r="C10" s="9" t="s">
        <v>24</v>
      </c>
      <c r="D10" s="10">
        <v>10000</v>
      </c>
      <c r="E10" s="22">
        <f t="shared" si="6"/>
        <v>60</v>
      </c>
      <c r="F10" s="23">
        <v>600000</v>
      </c>
      <c r="G10" s="37">
        <f t="shared" si="7"/>
        <v>0</v>
      </c>
      <c r="H10" s="37">
        <f t="shared" si="8"/>
        <v>0</v>
      </c>
      <c r="I10" s="37"/>
      <c r="J10" s="37">
        <f t="shared" si="9"/>
        <v>0</v>
      </c>
      <c r="K10" s="37">
        <f t="shared" si="10"/>
        <v>0</v>
      </c>
      <c r="L10" s="37">
        <f t="shared" si="11"/>
        <v>0</v>
      </c>
      <c r="M10" s="37">
        <f t="shared" si="0"/>
        <v>0</v>
      </c>
      <c r="N10" s="37"/>
      <c r="O10" s="37">
        <f t="shared" si="1"/>
        <v>0</v>
      </c>
      <c r="P10" s="37">
        <f t="shared" si="2"/>
        <v>0</v>
      </c>
      <c r="Q10" s="37">
        <f t="shared" si="12"/>
        <v>0</v>
      </c>
      <c r="R10" s="37">
        <f t="shared" si="3"/>
        <v>0</v>
      </c>
      <c r="S10" s="37"/>
      <c r="T10" s="37">
        <f t="shared" si="4"/>
        <v>0</v>
      </c>
      <c r="U10" s="35">
        <f t="shared" si="5"/>
        <v>0</v>
      </c>
      <c r="V10" s="36">
        <f t="shared" si="13"/>
        <v>0</v>
      </c>
    </row>
    <row r="11" spans="1:22" s="3" customFormat="1" x14ac:dyDescent="0.3">
      <c r="A11" s="7">
        <v>6</v>
      </c>
      <c r="B11" s="8">
        <v>33631340</v>
      </c>
      <c r="C11" s="9" t="s">
        <v>25</v>
      </c>
      <c r="D11" s="38">
        <v>100</v>
      </c>
      <c r="E11" s="22">
        <f t="shared" si="6"/>
        <v>300</v>
      </c>
      <c r="F11" s="23">
        <v>30000</v>
      </c>
      <c r="G11" s="37">
        <f t="shared" si="7"/>
        <v>0</v>
      </c>
      <c r="H11" s="37">
        <f t="shared" si="8"/>
        <v>0</v>
      </c>
      <c r="I11" s="37"/>
      <c r="J11" s="37">
        <f t="shared" si="9"/>
        <v>0</v>
      </c>
      <c r="K11" s="37">
        <f t="shared" si="10"/>
        <v>0</v>
      </c>
      <c r="L11" s="37">
        <f t="shared" si="11"/>
        <v>0</v>
      </c>
      <c r="M11" s="37">
        <f t="shared" si="0"/>
        <v>0</v>
      </c>
      <c r="N11" s="37"/>
      <c r="O11" s="37">
        <f t="shared" si="1"/>
        <v>0</v>
      </c>
      <c r="P11" s="37">
        <f t="shared" si="2"/>
        <v>0</v>
      </c>
      <c r="Q11" s="37">
        <f t="shared" si="12"/>
        <v>0</v>
      </c>
      <c r="R11" s="37">
        <f t="shared" si="3"/>
        <v>0</v>
      </c>
      <c r="S11" s="37"/>
      <c r="T11" s="37">
        <f t="shared" si="4"/>
        <v>0</v>
      </c>
      <c r="U11" s="35">
        <f t="shared" si="5"/>
        <v>0</v>
      </c>
      <c r="V11" s="36">
        <f t="shared" si="13"/>
        <v>0</v>
      </c>
    </row>
    <row r="12" spans="1:22" s="3" customFormat="1" x14ac:dyDescent="0.3">
      <c r="A12" s="7">
        <v>7</v>
      </c>
      <c r="B12" s="8" t="s">
        <v>19</v>
      </c>
      <c r="C12" s="9" t="s">
        <v>26</v>
      </c>
      <c r="D12" s="10">
        <v>200</v>
      </c>
      <c r="E12" s="22">
        <f t="shared" si="6"/>
        <v>60</v>
      </c>
      <c r="F12" s="23">
        <v>12000</v>
      </c>
      <c r="G12" s="37">
        <f t="shared" si="7"/>
        <v>0</v>
      </c>
      <c r="H12" s="37">
        <f t="shared" si="8"/>
        <v>0</v>
      </c>
      <c r="I12" s="37"/>
      <c r="J12" s="37">
        <f t="shared" si="9"/>
        <v>0</v>
      </c>
      <c r="K12" s="37">
        <f t="shared" si="10"/>
        <v>0</v>
      </c>
      <c r="L12" s="37">
        <f t="shared" si="11"/>
        <v>0</v>
      </c>
      <c r="M12" s="37">
        <f t="shared" si="0"/>
        <v>0</v>
      </c>
      <c r="N12" s="37"/>
      <c r="O12" s="37">
        <f t="shared" si="1"/>
        <v>0</v>
      </c>
      <c r="P12" s="37">
        <f t="shared" si="2"/>
        <v>0</v>
      </c>
      <c r="Q12" s="37">
        <f t="shared" si="12"/>
        <v>0</v>
      </c>
      <c r="R12" s="37">
        <f t="shared" si="3"/>
        <v>0</v>
      </c>
      <c r="S12" s="37"/>
      <c r="T12" s="37">
        <f t="shared" si="4"/>
        <v>0</v>
      </c>
      <c r="U12" s="35">
        <f t="shared" si="5"/>
        <v>0</v>
      </c>
      <c r="V12" s="36">
        <f t="shared" si="13"/>
        <v>0</v>
      </c>
    </row>
    <row r="13" spans="1:22" s="3" customFormat="1" x14ac:dyDescent="0.3">
      <c r="A13" s="7">
        <v>8</v>
      </c>
      <c r="B13" s="8" t="s">
        <v>27</v>
      </c>
      <c r="C13" s="9" t="s">
        <v>28</v>
      </c>
      <c r="D13" s="10">
        <v>15</v>
      </c>
      <c r="E13" s="22">
        <f t="shared" si="6"/>
        <v>280</v>
      </c>
      <c r="F13" s="23">
        <v>4200</v>
      </c>
      <c r="G13" s="37">
        <f t="shared" si="7"/>
        <v>0</v>
      </c>
      <c r="H13" s="37">
        <f t="shared" si="8"/>
        <v>0</v>
      </c>
      <c r="I13" s="37"/>
      <c r="J13" s="37">
        <f t="shared" si="9"/>
        <v>0</v>
      </c>
      <c r="K13" s="37">
        <f t="shared" si="10"/>
        <v>0</v>
      </c>
      <c r="L13" s="37">
        <f t="shared" si="11"/>
        <v>0</v>
      </c>
      <c r="M13" s="37">
        <f t="shared" si="0"/>
        <v>0</v>
      </c>
      <c r="N13" s="37"/>
      <c r="O13" s="37">
        <f t="shared" si="1"/>
        <v>0</v>
      </c>
      <c r="P13" s="37">
        <f t="shared" si="2"/>
        <v>0</v>
      </c>
      <c r="Q13" s="37">
        <f t="shared" si="12"/>
        <v>0</v>
      </c>
      <c r="R13" s="37">
        <f t="shared" si="3"/>
        <v>0</v>
      </c>
      <c r="S13" s="37"/>
      <c r="T13" s="37">
        <f t="shared" si="4"/>
        <v>0</v>
      </c>
      <c r="U13" s="35">
        <f t="shared" si="5"/>
        <v>0</v>
      </c>
      <c r="V13" s="36">
        <f t="shared" si="13"/>
        <v>0</v>
      </c>
    </row>
    <row r="14" spans="1:22" s="3" customFormat="1" x14ac:dyDescent="0.3">
      <c r="A14" s="7">
        <v>9</v>
      </c>
      <c r="B14" s="8" t="s">
        <v>27</v>
      </c>
      <c r="C14" s="9" t="s">
        <v>29</v>
      </c>
      <c r="D14" s="10">
        <v>20</v>
      </c>
      <c r="E14" s="22">
        <f t="shared" si="6"/>
        <v>1000</v>
      </c>
      <c r="F14" s="23">
        <v>20000</v>
      </c>
      <c r="G14" s="37">
        <f t="shared" si="7"/>
        <v>0</v>
      </c>
      <c r="H14" s="37">
        <f t="shared" si="8"/>
        <v>0</v>
      </c>
      <c r="I14" s="37"/>
      <c r="J14" s="37">
        <f t="shared" si="9"/>
        <v>0</v>
      </c>
      <c r="K14" s="37">
        <f t="shared" si="10"/>
        <v>0</v>
      </c>
      <c r="L14" s="37">
        <f t="shared" si="11"/>
        <v>0</v>
      </c>
      <c r="M14" s="37">
        <f t="shared" si="0"/>
        <v>0</v>
      </c>
      <c r="N14" s="37"/>
      <c r="O14" s="37">
        <f t="shared" si="1"/>
        <v>0</v>
      </c>
      <c r="P14" s="37">
        <f t="shared" si="2"/>
        <v>0</v>
      </c>
      <c r="Q14" s="37">
        <f t="shared" si="12"/>
        <v>0</v>
      </c>
      <c r="R14" s="37">
        <f t="shared" si="3"/>
        <v>0</v>
      </c>
      <c r="S14" s="37"/>
      <c r="T14" s="37">
        <f t="shared" si="4"/>
        <v>0</v>
      </c>
      <c r="U14" s="35">
        <f t="shared" si="5"/>
        <v>0</v>
      </c>
      <c r="V14" s="36">
        <f t="shared" si="13"/>
        <v>0</v>
      </c>
    </row>
    <row r="15" spans="1:22" s="3" customFormat="1" x14ac:dyDescent="0.3">
      <c r="A15" s="7">
        <v>10</v>
      </c>
      <c r="B15" s="8" t="s">
        <v>17</v>
      </c>
      <c r="C15" s="9" t="s">
        <v>30</v>
      </c>
      <c r="D15" s="10">
        <v>5</v>
      </c>
      <c r="E15" s="22">
        <f t="shared" si="6"/>
        <v>3000</v>
      </c>
      <c r="F15" s="23">
        <v>15000</v>
      </c>
      <c r="G15" s="37">
        <f t="shared" si="7"/>
        <v>0</v>
      </c>
      <c r="H15" s="37">
        <f>+K15/$D15</f>
        <v>0</v>
      </c>
      <c r="I15" s="37"/>
      <c r="J15" s="37">
        <f>+I15*0.2</f>
        <v>0</v>
      </c>
      <c r="K15" s="37">
        <f t="shared" si="10"/>
        <v>0</v>
      </c>
      <c r="L15" s="37">
        <f t="shared" si="11"/>
        <v>0</v>
      </c>
      <c r="M15" s="37">
        <f t="shared" si="0"/>
        <v>0</v>
      </c>
      <c r="N15" s="37"/>
      <c r="O15" s="37">
        <f t="shared" si="1"/>
        <v>0</v>
      </c>
      <c r="P15" s="37">
        <f t="shared" si="2"/>
        <v>0</v>
      </c>
      <c r="Q15" s="37">
        <f t="shared" si="12"/>
        <v>0</v>
      </c>
      <c r="R15" s="37">
        <f t="shared" si="3"/>
        <v>0</v>
      </c>
      <c r="S15" s="37"/>
      <c r="T15" s="37">
        <f t="shared" si="4"/>
        <v>0</v>
      </c>
      <c r="U15" s="35">
        <f t="shared" si="5"/>
        <v>0</v>
      </c>
      <c r="V15" s="36">
        <f t="shared" si="13"/>
        <v>0</v>
      </c>
    </row>
    <row r="16" spans="1:22" s="3" customFormat="1" x14ac:dyDescent="0.3">
      <c r="A16" s="7">
        <v>11</v>
      </c>
      <c r="B16" s="8" t="s">
        <v>31</v>
      </c>
      <c r="C16" s="9" t="s">
        <v>32</v>
      </c>
      <c r="D16" s="10">
        <v>10</v>
      </c>
      <c r="E16" s="22">
        <f t="shared" si="6"/>
        <v>1200</v>
      </c>
      <c r="F16" s="23">
        <v>12000</v>
      </c>
      <c r="G16" s="37">
        <f t="shared" si="7"/>
        <v>0</v>
      </c>
      <c r="H16" s="37">
        <f t="shared" ref="H16:H34" si="14">+K16/$D16</f>
        <v>0</v>
      </c>
      <c r="I16" s="37"/>
      <c r="J16" s="37">
        <f t="shared" ref="J16:J19" si="15">+I16*0.2</f>
        <v>0</v>
      </c>
      <c r="K16" s="37">
        <f t="shared" si="10"/>
        <v>0</v>
      </c>
      <c r="L16" s="37">
        <f t="shared" si="11"/>
        <v>0</v>
      </c>
      <c r="M16" s="37">
        <f t="shared" si="0"/>
        <v>0</v>
      </c>
      <c r="N16" s="37"/>
      <c r="O16" s="37">
        <f t="shared" si="1"/>
        <v>0</v>
      </c>
      <c r="P16" s="37">
        <f t="shared" si="2"/>
        <v>0</v>
      </c>
      <c r="Q16" s="37">
        <f t="shared" si="12"/>
        <v>0</v>
      </c>
      <c r="R16" s="37">
        <f t="shared" si="3"/>
        <v>0</v>
      </c>
      <c r="S16" s="37"/>
      <c r="T16" s="37">
        <f t="shared" si="4"/>
        <v>0</v>
      </c>
      <c r="U16" s="35">
        <f t="shared" si="5"/>
        <v>0</v>
      </c>
      <c r="V16" s="36">
        <f t="shared" si="13"/>
        <v>0</v>
      </c>
    </row>
    <row r="17" spans="1:22" s="3" customFormat="1" x14ac:dyDescent="0.3">
      <c r="A17" s="7">
        <v>12</v>
      </c>
      <c r="B17" s="8" t="s">
        <v>33</v>
      </c>
      <c r="C17" s="9" t="s">
        <v>34</v>
      </c>
      <c r="D17" s="10">
        <v>20</v>
      </c>
      <c r="E17" s="22">
        <f t="shared" si="6"/>
        <v>1220</v>
      </c>
      <c r="F17" s="23">
        <v>24400</v>
      </c>
      <c r="G17" s="37">
        <f t="shared" si="7"/>
        <v>0</v>
      </c>
      <c r="H17" s="37">
        <f t="shared" si="14"/>
        <v>0</v>
      </c>
      <c r="I17" s="37"/>
      <c r="J17" s="37">
        <f t="shared" si="15"/>
        <v>0</v>
      </c>
      <c r="K17" s="37">
        <f t="shared" si="10"/>
        <v>0</v>
      </c>
      <c r="L17" s="37">
        <f t="shared" si="11"/>
        <v>0</v>
      </c>
      <c r="M17" s="37">
        <f t="shared" si="0"/>
        <v>0</v>
      </c>
      <c r="N17" s="37"/>
      <c r="O17" s="37">
        <f t="shared" si="1"/>
        <v>0</v>
      </c>
      <c r="P17" s="37">
        <f t="shared" si="2"/>
        <v>0</v>
      </c>
      <c r="Q17" s="37">
        <f t="shared" si="12"/>
        <v>0</v>
      </c>
      <c r="R17" s="37">
        <f t="shared" si="3"/>
        <v>0</v>
      </c>
      <c r="S17" s="37"/>
      <c r="T17" s="37">
        <f t="shared" si="4"/>
        <v>0</v>
      </c>
      <c r="U17" s="35">
        <f t="shared" si="5"/>
        <v>0</v>
      </c>
      <c r="V17" s="36">
        <f t="shared" si="13"/>
        <v>0</v>
      </c>
    </row>
    <row r="18" spans="1:22" s="3" customFormat="1" x14ac:dyDescent="0.3">
      <c r="A18" s="7">
        <v>13</v>
      </c>
      <c r="B18" s="8" t="s">
        <v>19</v>
      </c>
      <c r="C18" s="9" t="s">
        <v>35</v>
      </c>
      <c r="D18" s="10">
        <v>20</v>
      </c>
      <c r="E18" s="22">
        <f t="shared" si="6"/>
        <v>300</v>
      </c>
      <c r="F18" s="23">
        <v>6000</v>
      </c>
      <c r="G18" s="37">
        <f t="shared" si="7"/>
        <v>0</v>
      </c>
      <c r="H18" s="37">
        <f t="shared" si="14"/>
        <v>0</v>
      </c>
      <c r="I18" s="37"/>
      <c r="J18" s="37">
        <f t="shared" si="15"/>
        <v>0</v>
      </c>
      <c r="K18" s="37">
        <f t="shared" si="10"/>
        <v>0</v>
      </c>
      <c r="L18" s="37">
        <f t="shared" si="11"/>
        <v>0</v>
      </c>
      <c r="M18" s="37">
        <f t="shared" si="0"/>
        <v>0</v>
      </c>
      <c r="N18" s="37"/>
      <c r="O18" s="37">
        <f t="shared" si="1"/>
        <v>0</v>
      </c>
      <c r="P18" s="37">
        <f t="shared" si="2"/>
        <v>0</v>
      </c>
      <c r="Q18" s="37">
        <f t="shared" si="12"/>
        <v>0</v>
      </c>
      <c r="R18" s="37">
        <f t="shared" si="3"/>
        <v>0</v>
      </c>
      <c r="S18" s="37"/>
      <c r="T18" s="37">
        <f t="shared" si="4"/>
        <v>0</v>
      </c>
      <c r="U18" s="35">
        <f t="shared" si="5"/>
        <v>0</v>
      </c>
      <c r="V18" s="36">
        <f t="shared" si="13"/>
        <v>0</v>
      </c>
    </row>
    <row r="19" spans="1:22" s="3" customFormat="1" x14ac:dyDescent="0.3">
      <c r="A19" s="7">
        <v>14</v>
      </c>
      <c r="B19" s="8" t="s">
        <v>36</v>
      </c>
      <c r="C19" s="9" t="s">
        <v>37</v>
      </c>
      <c r="D19" s="10">
        <v>10</v>
      </c>
      <c r="E19" s="22">
        <f t="shared" si="6"/>
        <v>300</v>
      </c>
      <c r="F19" s="23">
        <v>3000</v>
      </c>
      <c r="G19" s="37">
        <f t="shared" si="7"/>
        <v>0</v>
      </c>
      <c r="H19" s="37">
        <f t="shared" si="14"/>
        <v>0</v>
      </c>
      <c r="I19" s="37"/>
      <c r="J19" s="37">
        <f t="shared" si="15"/>
        <v>0</v>
      </c>
      <c r="K19" s="37">
        <f t="shared" si="10"/>
        <v>0</v>
      </c>
      <c r="L19" s="37">
        <f t="shared" si="11"/>
        <v>0</v>
      </c>
      <c r="M19" s="37">
        <f t="shared" si="0"/>
        <v>0</v>
      </c>
      <c r="N19" s="37"/>
      <c r="O19" s="37">
        <f t="shared" si="1"/>
        <v>0</v>
      </c>
      <c r="P19" s="37">
        <f t="shared" si="2"/>
        <v>0</v>
      </c>
      <c r="Q19" s="37">
        <f t="shared" si="12"/>
        <v>0</v>
      </c>
      <c r="R19" s="37">
        <f t="shared" si="3"/>
        <v>0</v>
      </c>
      <c r="S19" s="37"/>
      <c r="T19" s="37">
        <f t="shared" si="4"/>
        <v>0</v>
      </c>
      <c r="U19" s="35">
        <f t="shared" si="5"/>
        <v>0</v>
      </c>
      <c r="V19" s="36">
        <f t="shared" si="13"/>
        <v>0</v>
      </c>
    </row>
    <row r="20" spans="1:22" s="3" customFormat="1" x14ac:dyDescent="0.3">
      <c r="A20" s="7">
        <v>15</v>
      </c>
      <c r="B20" s="8" t="s">
        <v>19</v>
      </c>
      <c r="C20" s="9" t="s">
        <v>38</v>
      </c>
      <c r="D20" s="10">
        <v>60</v>
      </c>
      <c r="E20" s="22">
        <f t="shared" si="6"/>
        <v>55</v>
      </c>
      <c r="F20" s="23">
        <v>3300</v>
      </c>
      <c r="G20" s="37">
        <f t="shared" si="7"/>
        <v>0</v>
      </c>
      <c r="H20" s="37">
        <f t="shared" si="14"/>
        <v>0</v>
      </c>
      <c r="I20" s="37"/>
      <c r="J20" s="37">
        <f t="shared" ref="J20:J34" si="16">+I20*0.2</f>
        <v>0</v>
      </c>
      <c r="K20" s="37">
        <f t="shared" si="10"/>
        <v>0</v>
      </c>
      <c r="L20" s="37">
        <f t="shared" si="11"/>
        <v>0</v>
      </c>
      <c r="M20" s="37">
        <f t="shared" si="0"/>
        <v>0</v>
      </c>
      <c r="N20" s="37"/>
      <c r="O20" s="37">
        <f t="shared" si="1"/>
        <v>0</v>
      </c>
      <c r="P20" s="37">
        <f t="shared" si="2"/>
        <v>0</v>
      </c>
      <c r="Q20" s="37">
        <f t="shared" si="12"/>
        <v>0</v>
      </c>
      <c r="R20" s="37">
        <f t="shared" si="3"/>
        <v>0</v>
      </c>
      <c r="S20" s="37"/>
      <c r="T20" s="37">
        <f t="shared" si="4"/>
        <v>0</v>
      </c>
      <c r="U20" s="35">
        <f t="shared" si="5"/>
        <v>0</v>
      </c>
      <c r="V20" s="36">
        <f t="shared" si="13"/>
        <v>0</v>
      </c>
    </row>
    <row r="21" spans="1:22" s="3" customFormat="1" x14ac:dyDescent="0.3">
      <c r="A21" s="7">
        <v>16</v>
      </c>
      <c r="B21" s="8" t="s">
        <v>19</v>
      </c>
      <c r="C21" s="9" t="s">
        <v>39</v>
      </c>
      <c r="D21" s="10">
        <v>60</v>
      </c>
      <c r="E21" s="22">
        <f t="shared" si="6"/>
        <v>40</v>
      </c>
      <c r="F21" s="23">
        <v>2400</v>
      </c>
      <c r="G21" s="37">
        <f t="shared" si="7"/>
        <v>0</v>
      </c>
      <c r="H21" s="37">
        <f t="shared" si="14"/>
        <v>0</v>
      </c>
      <c r="I21" s="37"/>
      <c r="J21" s="37">
        <f t="shared" si="16"/>
        <v>0</v>
      </c>
      <c r="K21" s="37">
        <f t="shared" si="10"/>
        <v>0</v>
      </c>
      <c r="L21" s="37">
        <f t="shared" si="11"/>
        <v>0</v>
      </c>
      <c r="M21" s="37">
        <f t="shared" si="0"/>
        <v>0</v>
      </c>
      <c r="N21" s="37"/>
      <c r="O21" s="37">
        <f t="shared" si="1"/>
        <v>0</v>
      </c>
      <c r="P21" s="37">
        <f t="shared" si="2"/>
        <v>0</v>
      </c>
      <c r="Q21" s="37">
        <f t="shared" si="12"/>
        <v>0</v>
      </c>
      <c r="R21" s="37">
        <f t="shared" si="3"/>
        <v>0</v>
      </c>
      <c r="S21" s="37"/>
      <c r="T21" s="37">
        <f t="shared" si="4"/>
        <v>0</v>
      </c>
      <c r="U21" s="35">
        <f t="shared" si="5"/>
        <v>0</v>
      </c>
      <c r="V21" s="36">
        <f t="shared" si="13"/>
        <v>0</v>
      </c>
    </row>
    <row r="22" spans="1:22" s="3" customFormat="1" ht="27" x14ac:dyDescent="0.3">
      <c r="A22" s="7">
        <v>17</v>
      </c>
      <c r="B22" s="8" t="s">
        <v>40</v>
      </c>
      <c r="C22" s="9" t="s">
        <v>41</v>
      </c>
      <c r="D22" s="10">
        <v>30</v>
      </c>
      <c r="E22" s="22">
        <f t="shared" si="6"/>
        <v>50</v>
      </c>
      <c r="F22" s="23">
        <v>1500</v>
      </c>
      <c r="G22" s="37">
        <f t="shared" si="7"/>
        <v>0</v>
      </c>
      <c r="H22" s="37">
        <f t="shared" si="14"/>
        <v>0</v>
      </c>
      <c r="I22" s="37"/>
      <c r="J22" s="37">
        <f t="shared" si="16"/>
        <v>0</v>
      </c>
      <c r="K22" s="37">
        <f t="shared" si="10"/>
        <v>0</v>
      </c>
      <c r="L22" s="37">
        <f t="shared" si="11"/>
        <v>0</v>
      </c>
      <c r="M22" s="37">
        <f t="shared" si="0"/>
        <v>0</v>
      </c>
      <c r="N22" s="37"/>
      <c r="O22" s="37">
        <f t="shared" si="1"/>
        <v>0</v>
      </c>
      <c r="P22" s="37">
        <f t="shared" si="2"/>
        <v>0</v>
      </c>
      <c r="Q22" s="37">
        <f t="shared" si="12"/>
        <v>0</v>
      </c>
      <c r="R22" s="37">
        <f t="shared" si="3"/>
        <v>0</v>
      </c>
      <c r="S22" s="37"/>
      <c r="T22" s="37">
        <f t="shared" si="4"/>
        <v>0</v>
      </c>
      <c r="U22" s="35">
        <f t="shared" si="5"/>
        <v>0</v>
      </c>
      <c r="V22" s="36">
        <f t="shared" si="13"/>
        <v>0</v>
      </c>
    </row>
    <row r="23" spans="1:22" s="3" customFormat="1" x14ac:dyDescent="0.3">
      <c r="A23" s="7">
        <v>18</v>
      </c>
      <c r="B23" s="8" t="s">
        <v>42</v>
      </c>
      <c r="C23" s="4" t="s">
        <v>43</v>
      </c>
      <c r="D23" s="10">
        <v>1</v>
      </c>
      <c r="E23" s="22">
        <f t="shared" si="6"/>
        <v>5500</v>
      </c>
      <c r="F23" s="23">
        <v>5500</v>
      </c>
      <c r="G23" s="37">
        <f t="shared" si="7"/>
        <v>0</v>
      </c>
      <c r="H23" s="37">
        <f>+K23/D23</f>
        <v>0</v>
      </c>
      <c r="I23" s="37"/>
      <c r="J23" s="37">
        <f t="shared" si="16"/>
        <v>0</v>
      </c>
      <c r="K23" s="37">
        <f t="shared" si="10"/>
        <v>0</v>
      </c>
      <c r="L23" s="37">
        <f t="shared" si="11"/>
        <v>0</v>
      </c>
      <c r="M23" s="37">
        <f t="shared" si="0"/>
        <v>0</v>
      </c>
      <c r="N23" s="37"/>
      <c r="O23" s="37">
        <f t="shared" si="1"/>
        <v>0</v>
      </c>
      <c r="P23" s="37">
        <f t="shared" si="2"/>
        <v>0</v>
      </c>
      <c r="Q23" s="37">
        <f t="shared" si="12"/>
        <v>0</v>
      </c>
      <c r="R23" s="37">
        <f t="shared" si="3"/>
        <v>0</v>
      </c>
      <c r="S23" s="37"/>
      <c r="T23" s="37">
        <f t="shared" si="4"/>
        <v>0</v>
      </c>
      <c r="U23" s="35">
        <f t="shared" si="5"/>
        <v>0</v>
      </c>
      <c r="V23" s="36">
        <f t="shared" si="13"/>
        <v>0</v>
      </c>
    </row>
    <row r="24" spans="1:22" s="3" customFormat="1" x14ac:dyDescent="0.3">
      <c r="A24" s="7">
        <v>19</v>
      </c>
      <c r="B24" s="39">
        <v>33141142</v>
      </c>
      <c r="C24" s="4" t="s">
        <v>44</v>
      </c>
      <c r="D24" s="10">
        <v>10000</v>
      </c>
      <c r="E24" s="22">
        <f t="shared" si="6"/>
        <v>15</v>
      </c>
      <c r="F24" s="23">
        <v>150000</v>
      </c>
      <c r="G24" s="37">
        <f t="shared" si="7"/>
        <v>0</v>
      </c>
      <c r="H24" s="37">
        <f t="shared" si="14"/>
        <v>0</v>
      </c>
      <c r="I24" s="37"/>
      <c r="J24" s="37">
        <f t="shared" si="16"/>
        <v>0</v>
      </c>
      <c r="K24" s="37">
        <f t="shared" si="10"/>
        <v>0</v>
      </c>
      <c r="L24" s="37">
        <f t="shared" si="11"/>
        <v>0</v>
      </c>
      <c r="M24" s="37">
        <f t="shared" si="0"/>
        <v>0</v>
      </c>
      <c r="N24" s="37"/>
      <c r="O24" s="37">
        <f t="shared" si="1"/>
        <v>0</v>
      </c>
      <c r="P24" s="37">
        <f t="shared" si="2"/>
        <v>0</v>
      </c>
      <c r="Q24" s="37">
        <f t="shared" si="12"/>
        <v>0</v>
      </c>
      <c r="R24" s="37">
        <f t="shared" si="3"/>
        <v>0</v>
      </c>
      <c r="S24" s="37"/>
      <c r="T24" s="37">
        <f t="shared" si="4"/>
        <v>0</v>
      </c>
      <c r="U24" s="35">
        <f t="shared" si="5"/>
        <v>0</v>
      </c>
      <c r="V24" s="36">
        <f t="shared" si="13"/>
        <v>0</v>
      </c>
    </row>
    <row r="25" spans="1:22" s="3" customFormat="1" x14ac:dyDescent="0.3">
      <c r="A25" s="7">
        <v>20</v>
      </c>
      <c r="B25" s="39" t="s">
        <v>45</v>
      </c>
      <c r="C25" s="4" t="s">
        <v>46</v>
      </c>
      <c r="D25" s="10">
        <v>20000</v>
      </c>
      <c r="E25" s="22">
        <f t="shared" si="6"/>
        <v>4</v>
      </c>
      <c r="F25" s="23">
        <v>80000</v>
      </c>
      <c r="G25" s="37">
        <f t="shared" si="7"/>
        <v>0</v>
      </c>
      <c r="H25" s="37">
        <f t="shared" si="14"/>
        <v>0</v>
      </c>
      <c r="I25" s="37"/>
      <c r="J25" s="37">
        <f t="shared" si="16"/>
        <v>0</v>
      </c>
      <c r="K25" s="37">
        <f t="shared" si="10"/>
        <v>0</v>
      </c>
      <c r="L25" s="37">
        <f t="shared" si="11"/>
        <v>0</v>
      </c>
      <c r="M25" s="37">
        <f t="shared" si="0"/>
        <v>0</v>
      </c>
      <c r="N25" s="37"/>
      <c r="O25" s="37">
        <f t="shared" si="1"/>
        <v>0</v>
      </c>
      <c r="P25" s="37">
        <f t="shared" si="2"/>
        <v>0</v>
      </c>
      <c r="Q25" s="37">
        <f t="shared" si="12"/>
        <v>0</v>
      </c>
      <c r="R25" s="37">
        <f t="shared" si="3"/>
        <v>0</v>
      </c>
      <c r="S25" s="37"/>
      <c r="T25" s="37">
        <f t="shared" si="4"/>
        <v>0</v>
      </c>
      <c r="U25" s="35">
        <f t="shared" si="5"/>
        <v>0</v>
      </c>
      <c r="V25" s="36">
        <f t="shared" si="13"/>
        <v>0</v>
      </c>
    </row>
    <row r="26" spans="1:22" s="3" customFormat="1" ht="14.45" customHeight="1" x14ac:dyDescent="0.3">
      <c r="A26" s="7">
        <v>21</v>
      </c>
      <c r="B26" s="12">
        <v>33141143</v>
      </c>
      <c r="C26" s="4" t="s">
        <v>47</v>
      </c>
      <c r="D26" s="10">
        <v>5000</v>
      </c>
      <c r="E26" s="22">
        <f t="shared" si="6"/>
        <v>4</v>
      </c>
      <c r="F26" s="23">
        <v>20000</v>
      </c>
      <c r="G26" s="37">
        <f t="shared" si="7"/>
        <v>0</v>
      </c>
      <c r="H26" s="37">
        <f t="shared" si="14"/>
        <v>0</v>
      </c>
      <c r="I26" s="37"/>
      <c r="J26" s="37">
        <f t="shared" si="16"/>
        <v>0</v>
      </c>
      <c r="K26" s="37">
        <f t="shared" si="10"/>
        <v>0</v>
      </c>
      <c r="L26" s="37">
        <f t="shared" si="11"/>
        <v>0</v>
      </c>
      <c r="M26" s="37">
        <f t="shared" si="0"/>
        <v>0</v>
      </c>
      <c r="N26" s="37"/>
      <c r="O26" s="37">
        <f t="shared" si="1"/>
        <v>0</v>
      </c>
      <c r="P26" s="37">
        <f t="shared" si="2"/>
        <v>0</v>
      </c>
      <c r="Q26" s="37">
        <f t="shared" si="12"/>
        <v>0</v>
      </c>
      <c r="R26" s="37">
        <f t="shared" si="3"/>
        <v>0</v>
      </c>
      <c r="S26" s="37"/>
      <c r="T26" s="37">
        <f t="shared" si="4"/>
        <v>0</v>
      </c>
      <c r="U26" s="35">
        <f t="shared" si="5"/>
        <v>0</v>
      </c>
      <c r="V26" s="36">
        <f t="shared" si="13"/>
        <v>0</v>
      </c>
    </row>
    <row r="27" spans="1:22" s="3" customFormat="1" x14ac:dyDescent="0.3">
      <c r="A27" s="7">
        <v>22</v>
      </c>
      <c r="B27" s="12">
        <v>33141143</v>
      </c>
      <c r="C27" s="4" t="s">
        <v>48</v>
      </c>
      <c r="D27" s="11">
        <v>500</v>
      </c>
      <c r="E27" s="22">
        <f t="shared" si="6"/>
        <v>5</v>
      </c>
      <c r="F27" s="23">
        <v>2500</v>
      </c>
      <c r="G27" s="37">
        <f t="shared" ref="G27:G30" si="17">+I27/$D27</f>
        <v>0</v>
      </c>
      <c r="H27" s="37">
        <f t="shared" ref="H27:H30" si="18">+K27/$D27</f>
        <v>0</v>
      </c>
      <c r="I27" s="37"/>
      <c r="J27" s="37">
        <f t="shared" ref="J27:J30" si="19">+I27*0.2</f>
        <v>0</v>
      </c>
      <c r="K27" s="37">
        <f t="shared" ref="K27:K30" si="20">+J27+I27</f>
        <v>0</v>
      </c>
      <c r="L27" s="37">
        <f t="shared" si="11"/>
        <v>0</v>
      </c>
      <c r="M27" s="37">
        <f t="shared" si="0"/>
        <v>0</v>
      </c>
      <c r="N27" s="37"/>
      <c r="O27" s="37">
        <f t="shared" si="1"/>
        <v>0</v>
      </c>
      <c r="P27" s="37">
        <f t="shared" si="2"/>
        <v>0</v>
      </c>
      <c r="Q27" s="37">
        <f t="shared" ref="Q27:Q30" si="21">+S27/$D27</f>
        <v>0</v>
      </c>
      <c r="R27" s="37">
        <f t="shared" ref="R27:R30" si="22">+U27/$D27</f>
        <v>0</v>
      </c>
      <c r="S27" s="37"/>
      <c r="T27" s="37">
        <f t="shared" ref="T27:T30" si="23">+S27*0.2</f>
        <v>0</v>
      </c>
      <c r="U27" s="35">
        <f t="shared" ref="U27:U30" si="24">+T27+S27</f>
        <v>0</v>
      </c>
      <c r="V27" s="36">
        <f t="shared" si="13"/>
        <v>0</v>
      </c>
    </row>
    <row r="28" spans="1:22" s="3" customFormat="1" ht="27" x14ac:dyDescent="0.3">
      <c r="A28" s="7">
        <v>23</v>
      </c>
      <c r="B28" s="8">
        <v>33791300</v>
      </c>
      <c r="C28" s="4" t="s">
        <v>49</v>
      </c>
      <c r="D28" s="11">
        <v>30000</v>
      </c>
      <c r="E28" s="22">
        <f t="shared" si="6"/>
        <v>25</v>
      </c>
      <c r="F28" s="23">
        <v>750000</v>
      </c>
      <c r="G28" s="37">
        <f t="shared" si="17"/>
        <v>0</v>
      </c>
      <c r="H28" s="37">
        <f t="shared" si="18"/>
        <v>0</v>
      </c>
      <c r="I28" s="37"/>
      <c r="J28" s="37">
        <f t="shared" si="19"/>
        <v>0</v>
      </c>
      <c r="K28" s="37">
        <f t="shared" si="20"/>
        <v>0</v>
      </c>
      <c r="L28" s="37">
        <f t="shared" si="11"/>
        <v>0</v>
      </c>
      <c r="M28" s="37">
        <f t="shared" si="0"/>
        <v>0</v>
      </c>
      <c r="N28" s="37"/>
      <c r="O28" s="37">
        <f t="shared" si="1"/>
        <v>0</v>
      </c>
      <c r="P28" s="37">
        <f t="shared" si="2"/>
        <v>0</v>
      </c>
      <c r="Q28" s="37">
        <f t="shared" si="21"/>
        <v>0</v>
      </c>
      <c r="R28" s="37">
        <f t="shared" si="22"/>
        <v>0</v>
      </c>
      <c r="S28" s="37"/>
      <c r="T28" s="37">
        <f t="shared" si="23"/>
        <v>0</v>
      </c>
      <c r="U28" s="35">
        <f t="shared" si="24"/>
        <v>0</v>
      </c>
      <c r="V28" s="36">
        <f t="shared" si="13"/>
        <v>0</v>
      </c>
    </row>
    <row r="29" spans="1:22" s="3" customFormat="1" x14ac:dyDescent="0.3">
      <c r="A29" s="7">
        <v>24</v>
      </c>
      <c r="B29" s="8" t="s">
        <v>50</v>
      </c>
      <c r="C29" s="4" t="s">
        <v>51</v>
      </c>
      <c r="D29" s="11">
        <v>6000</v>
      </c>
      <c r="E29" s="22">
        <f t="shared" si="6"/>
        <v>35</v>
      </c>
      <c r="F29" s="23">
        <v>210000</v>
      </c>
      <c r="G29" s="37">
        <f t="shared" si="17"/>
        <v>0</v>
      </c>
      <c r="H29" s="37">
        <f t="shared" si="18"/>
        <v>0</v>
      </c>
      <c r="I29" s="37"/>
      <c r="J29" s="37">
        <f t="shared" si="19"/>
        <v>0</v>
      </c>
      <c r="K29" s="37">
        <f t="shared" si="20"/>
        <v>0</v>
      </c>
      <c r="L29" s="37">
        <f t="shared" si="11"/>
        <v>0</v>
      </c>
      <c r="M29" s="37">
        <f t="shared" si="0"/>
        <v>0</v>
      </c>
      <c r="N29" s="37"/>
      <c r="O29" s="37">
        <f t="shared" si="1"/>
        <v>0</v>
      </c>
      <c r="P29" s="37">
        <f t="shared" si="2"/>
        <v>0</v>
      </c>
      <c r="Q29" s="37">
        <f t="shared" si="21"/>
        <v>0</v>
      </c>
      <c r="R29" s="37">
        <f t="shared" si="22"/>
        <v>0</v>
      </c>
      <c r="S29" s="37"/>
      <c r="T29" s="37">
        <f t="shared" si="23"/>
        <v>0</v>
      </c>
      <c r="U29" s="35">
        <f t="shared" si="24"/>
        <v>0</v>
      </c>
      <c r="V29" s="36">
        <f t="shared" si="13"/>
        <v>0</v>
      </c>
    </row>
    <row r="30" spans="1:22" s="3" customFormat="1" ht="14.45" customHeight="1" x14ac:dyDescent="0.3">
      <c r="A30" s="7">
        <v>25</v>
      </c>
      <c r="B30" s="8">
        <v>33691162</v>
      </c>
      <c r="C30" s="4" t="s">
        <v>52</v>
      </c>
      <c r="D30" s="11">
        <v>200</v>
      </c>
      <c r="E30" s="22">
        <f t="shared" si="6"/>
        <v>205</v>
      </c>
      <c r="F30" s="23">
        <v>41000</v>
      </c>
      <c r="G30" s="37">
        <f t="shared" si="17"/>
        <v>0</v>
      </c>
      <c r="H30" s="37">
        <f t="shared" si="18"/>
        <v>0</v>
      </c>
      <c r="I30" s="37"/>
      <c r="J30" s="37">
        <f t="shared" si="19"/>
        <v>0</v>
      </c>
      <c r="K30" s="37">
        <f t="shared" si="20"/>
        <v>0</v>
      </c>
      <c r="L30" s="37">
        <f t="shared" si="11"/>
        <v>0</v>
      </c>
      <c r="M30" s="37">
        <f t="shared" si="0"/>
        <v>0</v>
      </c>
      <c r="N30" s="37"/>
      <c r="O30" s="37">
        <f t="shared" si="1"/>
        <v>0</v>
      </c>
      <c r="P30" s="37">
        <f t="shared" si="2"/>
        <v>0</v>
      </c>
      <c r="Q30" s="37">
        <f t="shared" si="21"/>
        <v>0</v>
      </c>
      <c r="R30" s="37">
        <f t="shared" si="22"/>
        <v>0</v>
      </c>
      <c r="S30" s="37"/>
      <c r="T30" s="37">
        <f t="shared" si="23"/>
        <v>0</v>
      </c>
      <c r="U30" s="35">
        <f t="shared" si="24"/>
        <v>0</v>
      </c>
      <c r="V30" s="36">
        <f t="shared" si="13"/>
        <v>0</v>
      </c>
    </row>
    <row r="31" spans="1:22" s="3" customFormat="1" ht="40.5" x14ac:dyDescent="0.3">
      <c r="A31" s="13">
        <v>26</v>
      </c>
      <c r="B31" s="14">
        <v>33141211</v>
      </c>
      <c r="C31" s="5" t="s">
        <v>53</v>
      </c>
      <c r="D31" s="18">
        <v>3000</v>
      </c>
      <c r="E31" s="24">
        <f t="shared" si="6"/>
        <v>84</v>
      </c>
      <c r="F31" s="25">
        <v>252000</v>
      </c>
      <c r="G31" s="35">
        <f t="shared" si="7"/>
        <v>0</v>
      </c>
      <c r="H31" s="35">
        <f t="shared" si="14"/>
        <v>0</v>
      </c>
      <c r="I31" s="35"/>
      <c r="J31" s="35">
        <f t="shared" si="16"/>
        <v>0</v>
      </c>
      <c r="K31" s="35">
        <f t="shared" si="10"/>
        <v>0</v>
      </c>
      <c r="L31" s="6">
        <f t="shared" si="11"/>
        <v>70</v>
      </c>
      <c r="M31" s="6">
        <f t="shared" si="0"/>
        <v>84</v>
      </c>
      <c r="N31" s="6">
        <v>210000</v>
      </c>
      <c r="O31" s="6">
        <f t="shared" si="1"/>
        <v>42000</v>
      </c>
      <c r="P31" s="6">
        <f t="shared" si="2"/>
        <v>252000</v>
      </c>
      <c r="Q31" s="35">
        <f t="shared" si="12"/>
        <v>0</v>
      </c>
      <c r="R31" s="35">
        <f t="shared" si="3"/>
        <v>0</v>
      </c>
      <c r="S31" s="35"/>
      <c r="T31" s="35">
        <f t="shared" si="4"/>
        <v>0</v>
      </c>
      <c r="U31" s="35">
        <f t="shared" si="5"/>
        <v>0</v>
      </c>
      <c r="V31" s="36">
        <f t="shared" si="13"/>
        <v>210000</v>
      </c>
    </row>
    <row r="32" spans="1:22" s="3" customFormat="1" x14ac:dyDescent="0.3">
      <c r="A32" s="13">
        <v>27</v>
      </c>
      <c r="B32" s="14" t="s">
        <v>54</v>
      </c>
      <c r="C32" s="5" t="s">
        <v>55</v>
      </c>
      <c r="D32" s="18">
        <v>100</v>
      </c>
      <c r="E32" s="24">
        <f t="shared" si="6"/>
        <v>45</v>
      </c>
      <c r="F32" s="25">
        <v>4500</v>
      </c>
      <c r="G32" s="35">
        <f t="shared" si="7"/>
        <v>0</v>
      </c>
      <c r="H32" s="35">
        <f t="shared" si="14"/>
        <v>0</v>
      </c>
      <c r="I32" s="35"/>
      <c r="J32" s="35">
        <f t="shared" si="16"/>
        <v>0</v>
      </c>
      <c r="K32" s="35">
        <f t="shared" si="10"/>
        <v>0</v>
      </c>
      <c r="L32" s="35">
        <f t="shared" si="11"/>
        <v>0</v>
      </c>
      <c r="M32" s="35">
        <f t="shared" si="0"/>
        <v>0</v>
      </c>
      <c r="N32" s="35"/>
      <c r="O32" s="35">
        <f t="shared" si="1"/>
        <v>0</v>
      </c>
      <c r="P32" s="35">
        <f t="shared" si="2"/>
        <v>0</v>
      </c>
      <c r="Q32" s="35">
        <f t="shared" si="12"/>
        <v>0</v>
      </c>
      <c r="R32" s="35">
        <f t="shared" si="3"/>
        <v>0</v>
      </c>
      <c r="S32" s="35"/>
      <c r="T32" s="35">
        <f t="shared" si="4"/>
        <v>0</v>
      </c>
      <c r="U32" s="35">
        <f t="shared" si="5"/>
        <v>0</v>
      </c>
      <c r="V32" s="36">
        <f t="shared" si="13"/>
        <v>0</v>
      </c>
    </row>
    <row r="33" spans="1:22" s="3" customFormat="1" x14ac:dyDescent="0.3">
      <c r="A33" s="13">
        <v>28</v>
      </c>
      <c r="B33" s="14" t="s">
        <v>15</v>
      </c>
      <c r="C33" s="5" t="s">
        <v>56</v>
      </c>
      <c r="D33" s="18">
        <v>1500</v>
      </c>
      <c r="E33" s="24">
        <f t="shared" si="6"/>
        <v>3500</v>
      </c>
      <c r="F33" s="25">
        <v>5250000</v>
      </c>
      <c r="G33" s="6">
        <f t="shared" si="7"/>
        <v>333.33333333333331</v>
      </c>
      <c r="H33" s="6">
        <f t="shared" si="14"/>
        <v>400</v>
      </c>
      <c r="I33" s="6">
        <v>500000</v>
      </c>
      <c r="J33" s="6">
        <f t="shared" si="16"/>
        <v>100000</v>
      </c>
      <c r="K33" s="6">
        <f t="shared" si="10"/>
        <v>600000</v>
      </c>
      <c r="L33" s="35">
        <f t="shared" si="11"/>
        <v>0</v>
      </c>
      <c r="M33" s="35">
        <f t="shared" si="0"/>
        <v>0</v>
      </c>
      <c r="N33" s="35"/>
      <c r="O33" s="35">
        <f t="shared" si="1"/>
        <v>0</v>
      </c>
      <c r="P33" s="35">
        <f t="shared" si="2"/>
        <v>0</v>
      </c>
      <c r="Q33" s="35">
        <f t="shared" si="12"/>
        <v>0</v>
      </c>
      <c r="R33" s="35">
        <f t="shared" si="3"/>
        <v>0</v>
      </c>
      <c r="S33" s="35"/>
      <c r="T33" s="35">
        <f t="shared" si="4"/>
        <v>0</v>
      </c>
      <c r="U33" s="35">
        <f t="shared" si="5"/>
        <v>0</v>
      </c>
      <c r="V33" s="36">
        <f t="shared" si="13"/>
        <v>500000</v>
      </c>
    </row>
    <row r="34" spans="1:22" s="3" customFormat="1" ht="14.45" customHeight="1" x14ac:dyDescent="0.3">
      <c r="A34" s="13">
        <v>29</v>
      </c>
      <c r="B34" s="14" t="s">
        <v>15</v>
      </c>
      <c r="C34" s="5" t="s">
        <v>57</v>
      </c>
      <c r="D34" s="18">
        <v>2500</v>
      </c>
      <c r="E34" s="24">
        <f t="shared" si="6"/>
        <v>4000</v>
      </c>
      <c r="F34" s="25">
        <v>10000000</v>
      </c>
      <c r="G34" s="6">
        <f t="shared" si="7"/>
        <v>200</v>
      </c>
      <c r="H34" s="6">
        <f t="shared" si="14"/>
        <v>240</v>
      </c>
      <c r="I34" s="6">
        <v>500000</v>
      </c>
      <c r="J34" s="6">
        <f t="shared" si="16"/>
        <v>100000</v>
      </c>
      <c r="K34" s="6">
        <f t="shared" si="10"/>
        <v>600000</v>
      </c>
      <c r="L34" s="35">
        <f t="shared" si="11"/>
        <v>0</v>
      </c>
      <c r="M34" s="35">
        <f t="shared" si="0"/>
        <v>0</v>
      </c>
      <c r="N34" s="35"/>
      <c r="O34" s="35">
        <f t="shared" si="1"/>
        <v>0</v>
      </c>
      <c r="P34" s="35">
        <f t="shared" si="2"/>
        <v>0</v>
      </c>
      <c r="Q34" s="35">
        <f t="shared" si="12"/>
        <v>0</v>
      </c>
      <c r="R34" s="35">
        <f t="shared" si="3"/>
        <v>0</v>
      </c>
      <c r="S34" s="35"/>
      <c r="T34" s="35">
        <f t="shared" si="4"/>
        <v>0</v>
      </c>
      <c r="U34" s="35">
        <f t="shared" si="5"/>
        <v>0</v>
      </c>
      <c r="V34" s="36">
        <f t="shared" si="13"/>
        <v>500000</v>
      </c>
    </row>
    <row r="35" spans="1:22" s="3" customFormat="1" x14ac:dyDescent="0.3">
      <c r="A35" s="13">
        <v>30</v>
      </c>
      <c r="B35" s="14" t="s">
        <v>15</v>
      </c>
      <c r="C35" s="5" t="s">
        <v>16</v>
      </c>
      <c r="D35" s="18">
        <v>2000</v>
      </c>
      <c r="E35" s="24">
        <f t="shared" si="6"/>
        <v>1700</v>
      </c>
      <c r="F35" s="25">
        <v>3400000</v>
      </c>
      <c r="G35" s="6">
        <f t="shared" ref="G35:G36" si="25">+I35/$D35</f>
        <v>250</v>
      </c>
      <c r="H35" s="6">
        <f t="shared" ref="H35:H36" si="26">+K35/$D35</f>
        <v>300</v>
      </c>
      <c r="I35" s="6">
        <v>500000</v>
      </c>
      <c r="J35" s="6">
        <f t="shared" ref="J35:J36" si="27">+I35*0.2</f>
        <v>100000</v>
      </c>
      <c r="K35" s="6">
        <f t="shared" ref="K35:K36" si="28">+J35+I35</f>
        <v>600000</v>
      </c>
      <c r="L35" s="35">
        <f t="shared" si="11"/>
        <v>0</v>
      </c>
      <c r="M35" s="35">
        <f t="shared" si="0"/>
        <v>0</v>
      </c>
      <c r="N35" s="35"/>
      <c r="O35" s="35">
        <f t="shared" si="1"/>
        <v>0</v>
      </c>
      <c r="P35" s="35">
        <f t="shared" si="2"/>
        <v>0</v>
      </c>
      <c r="Q35" s="35">
        <f t="shared" ref="Q35:Q36" si="29">+S35/$D35</f>
        <v>0</v>
      </c>
      <c r="R35" s="35">
        <f t="shared" ref="R35:R36" si="30">+U35/$D35</f>
        <v>0</v>
      </c>
      <c r="S35" s="35"/>
      <c r="T35" s="35">
        <f t="shared" ref="T35:T36" si="31">+S35*0.2</f>
        <v>0</v>
      </c>
      <c r="U35" s="35">
        <f t="shared" ref="U35:U36" si="32">+T35+S35</f>
        <v>0</v>
      </c>
      <c r="V35" s="36">
        <f t="shared" si="13"/>
        <v>500000</v>
      </c>
    </row>
    <row r="36" spans="1:22" s="3" customFormat="1" x14ac:dyDescent="0.3">
      <c r="A36" s="13">
        <v>31</v>
      </c>
      <c r="B36" s="14" t="s">
        <v>15</v>
      </c>
      <c r="C36" s="5" t="s">
        <v>58</v>
      </c>
      <c r="D36" s="18">
        <v>2000</v>
      </c>
      <c r="E36" s="24">
        <f t="shared" si="6"/>
        <v>1500</v>
      </c>
      <c r="F36" s="25">
        <v>3000000</v>
      </c>
      <c r="G36" s="6">
        <f t="shared" si="25"/>
        <v>250</v>
      </c>
      <c r="H36" s="6">
        <f t="shared" si="26"/>
        <v>300</v>
      </c>
      <c r="I36" s="6">
        <v>500000</v>
      </c>
      <c r="J36" s="6">
        <f t="shared" si="27"/>
        <v>100000</v>
      </c>
      <c r="K36" s="6">
        <f t="shared" si="28"/>
        <v>600000</v>
      </c>
      <c r="L36" s="35">
        <f t="shared" si="11"/>
        <v>0</v>
      </c>
      <c r="M36" s="35">
        <f t="shared" si="0"/>
        <v>0</v>
      </c>
      <c r="N36" s="35"/>
      <c r="O36" s="35">
        <f t="shared" si="1"/>
        <v>0</v>
      </c>
      <c r="P36" s="35">
        <f t="shared" si="2"/>
        <v>0</v>
      </c>
      <c r="Q36" s="35">
        <f t="shared" si="29"/>
        <v>0</v>
      </c>
      <c r="R36" s="35">
        <f t="shared" si="30"/>
        <v>0</v>
      </c>
      <c r="S36" s="35"/>
      <c r="T36" s="35">
        <f t="shared" si="31"/>
        <v>0</v>
      </c>
      <c r="U36" s="35">
        <f t="shared" si="32"/>
        <v>0</v>
      </c>
      <c r="V36" s="36">
        <f t="shared" si="13"/>
        <v>500000</v>
      </c>
    </row>
    <row r="37" spans="1:22" x14ac:dyDescent="0.3">
      <c r="A37" s="7">
        <v>32</v>
      </c>
      <c r="B37" s="8">
        <v>33141131</v>
      </c>
      <c r="C37" s="4" t="s">
        <v>59</v>
      </c>
      <c r="D37" s="11">
        <v>50</v>
      </c>
      <c r="E37" s="22">
        <f t="shared" si="6"/>
        <v>300</v>
      </c>
      <c r="F37" s="23">
        <v>15000</v>
      </c>
      <c r="G37" s="37">
        <f t="shared" ref="G37:G58" si="33">+I37/$D37</f>
        <v>0</v>
      </c>
      <c r="H37" s="37">
        <f t="shared" ref="H37:H58" si="34">+K37/$D37</f>
        <v>0</v>
      </c>
      <c r="I37" s="37"/>
      <c r="J37" s="37">
        <f t="shared" ref="J37:J58" si="35">+I37*0.2</f>
        <v>0</v>
      </c>
      <c r="K37" s="37">
        <f t="shared" ref="K37:K58" si="36">+J37+I37</f>
        <v>0</v>
      </c>
      <c r="L37" s="37">
        <f t="shared" ref="L37:L58" si="37">+N37/$D37</f>
        <v>0</v>
      </c>
      <c r="M37" s="37">
        <f t="shared" ref="M37:M58" si="38">+P37/$D37</f>
        <v>0</v>
      </c>
      <c r="N37" s="37"/>
      <c r="O37" s="37">
        <f t="shared" ref="O37:O58" si="39">+N37*0.2</f>
        <v>0</v>
      </c>
      <c r="P37" s="37">
        <f t="shared" ref="P37:P58" si="40">+O37+N37</f>
        <v>0</v>
      </c>
      <c r="Q37" s="37">
        <f t="shared" ref="Q37:Q58" si="41">+S37/$D37</f>
        <v>0</v>
      </c>
      <c r="R37" s="37">
        <f t="shared" ref="R37:R58" si="42">+U37/$D37</f>
        <v>0</v>
      </c>
      <c r="S37" s="37"/>
      <c r="T37" s="37">
        <f t="shared" ref="T37:T58" si="43">+S37*0.2</f>
        <v>0</v>
      </c>
      <c r="U37" s="37">
        <f t="shared" ref="U37:U58" si="44">+T37+S37</f>
        <v>0</v>
      </c>
      <c r="V37" s="36">
        <f t="shared" si="13"/>
        <v>0</v>
      </c>
    </row>
    <row r="38" spans="1:22" x14ac:dyDescent="0.3">
      <c r="A38" s="7">
        <v>33</v>
      </c>
      <c r="B38" s="8">
        <v>33141131</v>
      </c>
      <c r="C38" s="4" t="s">
        <v>59</v>
      </c>
      <c r="D38" s="11">
        <v>10</v>
      </c>
      <c r="E38" s="22">
        <f t="shared" si="6"/>
        <v>180</v>
      </c>
      <c r="F38" s="23">
        <v>1800</v>
      </c>
      <c r="G38" s="37">
        <f t="shared" si="33"/>
        <v>0</v>
      </c>
      <c r="H38" s="37">
        <f t="shared" si="34"/>
        <v>0</v>
      </c>
      <c r="I38" s="37"/>
      <c r="J38" s="37">
        <f t="shared" si="35"/>
        <v>0</v>
      </c>
      <c r="K38" s="37">
        <f t="shared" si="36"/>
        <v>0</v>
      </c>
      <c r="L38" s="37">
        <f t="shared" si="37"/>
        <v>0</v>
      </c>
      <c r="M38" s="37">
        <f t="shared" si="38"/>
        <v>0</v>
      </c>
      <c r="N38" s="37"/>
      <c r="O38" s="37">
        <f t="shared" si="39"/>
        <v>0</v>
      </c>
      <c r="P38" s="37">
        <f t="shared" si="40"/>
        <v>0</v>
      </c>
      <c r="Q38" s="37">
        <f t="shared" si="41"/>
        <v>0</v>
      </c>
      <c r="R38" s="37">
        <f t="shared" si="42"/>
        <v>0</v>
      </c>
      <c r="S38" s="37"/>
      <c r="T38" s="37">
        <f t="shared" si="43"/>
        <v>0</v>
      </c>
      <c r="U38" s="37">
        <f t="shared" si="44"/>
        <v>0</v>
      </c>
      <c r="V38" s="36">
        <f t="shared" si="13"/>
        <v>0</v>
      </c>
    </row>
    <row r="39" spans="1:22" x14ac:dyDescent="0.3">
      <c r="A39" s="7">
        <v>34</v>
      </c>
      <c r="B39" s="39" t="s">
        <v>50</v>
      </c>
      <c r="C39" s="4" t="s">
        <v>60</v>
      </c>
      <c r="D39" s="11">
        <v>2000</v>
      </c>
      <c r="E39" s="22">
        <f t="shared" si="6"/>
        <v>125</v>
      </c>
      <c r="F39" s="23">
        <v>250000</v>
      </c>
      <c r="G39" s="37">
        <f t="shared" si="33"/>
        <v>0</v>
      </c>
      <c r="H39" s="37">
        <f t="shared" si="34"/>
        <v>0</v>
      </c>
      <c r="I39" s="37"/>
      <c r="J39" s="37">
        <f t="shared" si="35"/>
        <v>0</v>
      </c>
      <c r="K39" s="37">
        <f t="shared" si="36"/>
        <v>0</v>
      </c>
      <c r="L39" s="37">
        <f t="shared" si="37"/>
        <v>0</v>
      </c>
      <c r="M39" s="37">
        <f t="shared" si="38"/>
        <v>0</v>
      </c>
      <c r="N39" s="37"/>
      <c r="O39" s="37">
        <f t="shared" si="39"/>
        <v>0</v>
      </c>
      <c r="P39" s="37">
        <f t="shared" si="40"/>
        <v>0</v>
      </c>
      <c r="Q39" s="37">
        <f t="shared" si="41"/>
        <v>0</v>
      </c>
      <c r="R39" s="37">
        <f t="shared" si="42"/>
        <v>0</v>
      </c>
      <c r="S39" s="37"/>
      <c r="T39" s="37">
        <f t="shared" si="43"/>
        <v>0</v>
      </c>
      <c r="U39" s="37">
        <f t="shared" si="44"/>
        <v>0</v>
      </c>
      <c r="V39" s="36">
        <f t="shared" si="13"/>
        <v>0</v>
      </c>
    </row>
    <row r="40" spans="1:22" ht="27" x14ac:dyDescent="0.3">
      <c r="A40" s="7">
        <v>35</v>
      </c>
      <c r="B40" s="39" t="s">
        <v>50</v>
      </c>
      <c r="C40" s="4" t="s">
        <v>61</v>
      </c>
      <c r="D40" s="11">
        <v>1000</v>
      </c>
      <c r="E40" s="22">
        <f t="shared" si="6"/>
        <v>4</v>
      </c>
      <c r="F40" s="23">
        <v>4000</v>
      </c>
      <c r="G40" s="37">
        <f t="shared" si="33"/>
        <v>0</v>
      </c>
      <c r="H40" s="37">
        <f t="shared" si="34"/>
        <v>0</v>
      </c>
      <c r="I40" s="37"/>
      <c r="J40" s="37">
        <f t="shared" si="35"/>
        <v>0</v>
      </c>
      <c r="K40" s="37">
        <f t="shared" si="36"/>
        <v>0</v>
      </c>
      <c r="L40" s="37">
        <f t="shared" si="37"/>
        <v>0</v>
      </c>
      <c r="M40" s="37">
        <f t="shared" si="38"/>
        <v>0</v>
      </c>
      <c r="N40" s="37"/>
      <c r="O40" s="37">
        <f t="shared" si="39"/>
        <v>0</v>
      </c>
      <c r="P40" s="37">
        <f t="shared" si="40"/>
        <v>0</v>
      </c>
      <c r="Q40" s="37">
        <f t="shared" si="41"/>
        <v>0</v>
      </c>
      <c r="R40" s="37">
        <f t="shared" si="42"/>
        <v>0</v>
      </c>
      <c r="S40" s="37"/>
      <c r="T40" s="37">
        <f t="shared" si="43"/>
        <v>0</v>
      </c>
      <c r="U40" s="37">
        <f t="shared" si="44"/>
        <v>0</v>
      </c>
      <c r="V40" s="36">
        <f t="shared" si="13"/>
        <v>0</v>
      </c>
    </row>
    <row r="41" spans="1:22" ht="27" x14ac:dyDescent="0.3">
      <c r="A41" s="13">
        <v>36</v>
      </c>
      <c r="B41" s="16">
        <v>33211350</v>
      </c>
      <c r="C41" s="5" t="s">
        <v>62</v>
      </c>
      <c r="D41" s="18">
        <v>2000</v>
      </c>
      <c r="E41" s="24">
        <f t="shared" si="6"/>
        <v>378</v>
      </c>
      <c r="F41" s="25">
        <v>756000</v>
      </c>
      <c r="G41" s="35">
        <f t="shared" si="33"/>
        <v>0</v>
      </c>
      <c r="H41" s="35">
        <f t="shared" si="34"/>
        <v>0</v>
      </c>
      <c r="I41" s="35"/>
      <c r="J41" s="35">
        <f t="shared" si="35"/>
        <v>0</v>
      </c>
      <c r="K41" s="35">
        <f t="shared" si="36"/>
        <v>0</v>
      </c>
      <c r="L41" s="35">
        <f t="shared" si="37"/>
        <v>0</v>
      </c>
      <c r="M41" s="35">
        <f t="shared" si="38"/>
        <v>0</v>
      </c>
      <c r="N41" s="35"/>
      <c r="O41" s="35">
        <f t="shared" si="39"/>
        <v>0</v>
      </c>
      <c r="P41" s="35">
        <f t="shared" si="40"/>
        <v>0</v>
      </c>
      <c r="Q41" s="6">
        <f t="shared" si="41"/>
        <v>299.25</v>
      </c>
      <c r="R41" s="6">
        <f t="shared" si="42"/>
        <v>359.1</v>
      </c>
      <c r="S41" s="6">
        <v>598500</v>
      </c>
      <c r="T41" s="6">
        <f t="shared" si="43"/>
        <v>119700</v>
      </c>
      <c r="U41" s="6">
        <f t="shared" si="44"/>
        <v>718200</v>
      </c>
      <c r="V41" s="36">
        <f t="shared" si="13"/>
        <v>598500</v>
      </c>
    </row>
    <row r="42" spans="1:22" ht="27" x14ac:dyDescent="0.3">
      <c r="A42" s="13">
        <v>37</v>
      </c>
      <c r="B42" s="16">
        <v>33211370</v>
      </c>
      <c r="C42" s="5" t="s">
        <v>63</v>
      </c>
      <c r="D42" s="18">
        <v>2000</v>
      </c>
      <c r="E42" s="24">
        <f t="shared" si="6"/>
        <v>378</v>
      </c>
      <c r="F42" s="25">
        <v>756000</v>
      </c>
      <c r="G42" s="35">
        <f t="shared" si="33"/>
        <v>0</v>
      </c>
      <c r="H42" s="35">
        <f t="shared" si="34"/>
        <v>0</v>
      </c>
      <c r="I42" s="35"/>
      <c r="J42" s="35">
        <f t="shared" si="35"/>
        <v>0</v>
      </c>
      <c r="K42" s="35">
        <f t="shared" si="36"/>
        <v>0</v>
      </c>
      <c r="L42" s="35">
        <f t="shared" si="37"/>
        <v>0</v>
      </c>
      <c r="M42" s="35">
        <f t="shared" si="38"/>
        <v>0</v>
      </c>
      <c r="N42" s="35"/>
      <c r="O42" s="35">
        <f t="shared" si="39"/>
        <v>0</v>
      </c>
      <c r="P42" s="35">
        <f t="shared" si="40"/>
        <v>0</v>
      </c>
      <c r="Q42" s="6">
        <f t="shared" si="41"/>
        <v>299.25</v>
      </c>
      <c r="R42" s="6">
        <f t="shared" si="42"/>
        <v>359.1</v>
      </c>
      <c r="S42" s="6">
        <v>598500</v>
      </c>
      <c r="T42" s="6">
        <f t="shared" si="43"/>
        <v>119700</v>
      </c>
      <c r="U42" s="6">
        <f t="shared" si="44"/>
        <v>718200</v>
      </c>
      <c r="V42" s="36">
        <f t="shared" si="13"/>
        <v>598500</v>
      </c>
    </row>
    <row r="43" spans="1:22" ht="27" x14ac:dyDescent="0.3">
      <c r="A43" s="13">
        <v>38</v>
      </c>
      <c r="B43" s="16" t="s">
        <v>64</v>
      </c>
      <c r="C43" s="5" t="s">
        <v>65</v>
      </c>
      <c r="D43" s="18">
        <v>200</v>
      </c>
      <c r="E43" s="24">
        <f t="shared" si="6"/>
        <v>795.6</v>
      </c>
      <c r="F43" s="25">
        <v>159120</v>
      </c>
      <c r="G43" s="35">
        <f t="shared" si="33"/>
        <v>0</v>
      </c>
      <c r="H43" s="35">
        <f t="shared" si="34"/>
        <v>0</v>
      </c>
      <c r="I43" s="35"/>
      <c r="J43" s="35">
        <f t="shared" si="35"/>
        <v>0</v>
      </c>
      <c r="K43" s="35">
        <f t="shared" si="36"/>
        <v>0</v>
      </c>
      <c r="L43" s="35">
        <f t="shared" si="37"/>
        <v>0</v>
      </c>
      <c r="M43" s="35">
        <f t="shared" si="38"/>
        <v>0</v>
      </c>
      <c r="N43" s="35"/>
      <c r="O43" s="35">
        <f t="shared" si="39"/>
        <v>0</v>
      </c>
      <c r="P43" s="35">
        <f t="shared" si="40"/>
        <v>0</v>
      </c>
      <c r="Q43" s="6">
        <f t="shared" si="41"/>
        <v>629.85</v>
      </c>
      <c r="R43" s="6">
        <f t="shared" si="42"/>
        <v>755.82</v>
      </c>
      <c r="S43" s="6">
        <v>125970</v>
      </c>
      <c r="T43" s="6">
        <f t="shared" si="43"/>
        <v>25194</v>
      </c>
      <c r="U43" s="6">
        <f t="shared" si="44"/>
        <v>151164</v>
      </c>
      <c r="V43" s="36">
        <f t="shared" si="13"/>
        <v>125970</v>
      </c>
    </row>
    <row r="44" spans="1:22" ht="27" x14ac:dyDescent="0.3">
      <c r="A44" s="13">
        <v>39</v>
      </c>
      <c r="B44" s="16" t="s">
        <v>66</v>
      </c>
      <c r="C44" s="5" t="s">
        <v>67</v>
      </c>
      <c r="D44" s="18">
        <v>1600</v>
      </c>
      <c r="E44" s="24">
        <f t="shared" si="6"/>
        <v>1683</v>
      </c>
      <c r="F44" s="25">
        <v>2692800</v>
      </c>
      <c r="G44" s="35">
        <f t="shared" si="33"/>
        <v>0</v>
      </c>
      <c r="H44" s="35">
        <f t="shared" si="34"/>
        <v>0</v>
      </c>
      <c r="I44" s="35"/>
      <c r="J44" s="35">
        <f t="shared" si="35"/>
        <v>0</v>
      </c>
      <c r="K44" s="35">
        <f t="shared" si="36"/>
        <v>0</v>
      </c>
      <c r="L44" s="35">
        <f t="shared" si="37"/>
        <v>0</v>
      </c>
      <c r="M44" s="35">
        <f t="shared" si="38"/>
        <v>0</v>
      </c>
      <c r="N44" s="35"/>
      <c r="O44" s="35">
        <f t="shared" si="39"/>
        <v>0</v>
      </c>
      <c r="P44" s="35">
        <f t="shared" si="40"/>
        <v>0</v>
      </c>
      <c r="Q44" s="6">
        <f t="shared" si="41"/>
        <v>1332.375</v>
      </c>
      <c r="R44" s="6">
        <f t="shared" si="42"/>
        <v>1598.85</v>
      </c>
      <c r="S44" s="6">
        <v>2131800</v>
      </c>
      <c r="T44" s="6">
        <f t="shared" si="43"/>
        <v>426360</v>
      </c>
      <c r="U44" s="6">
        <f t="shared" si="44"/>
        <v>2558160</v>
      </c>
      <c r="V44" s="36">
        <f t="shared" si="13"/>
        <v>2131800</v>
      </c>
    </row>
    <row r="45" spans="1:22" ht="27" x14ac:dyDescent="0.3">
      <c r="A45" s="13">
        <v>40</v>
      </c>
      <c r="B45" s="16">
        <v>33691162</v>
      </c>
      <c r="C45" s="5" t="s">
        <v>68</v>
      </c>
      <c r="D45" s="18">
        <v>150</v>
      </c>
      <c r="E45" s="24">
        <f t="shared" si="6"/>
        <v>1278</v>
      </c>
      <c r="F45" s="25">
        <v>191700</v>
      </c>
      <c r="G45" s="35">
        <f t="shared" si="33"/>
        <v>0</v>
      </c>
      <c r="H45" s="35">
        <f t="shared" si="34"/>
        <v>0</v>
      </c>
      <c r="I45" s="35"/>
      <c r="J45" s="35">
        <f t="shared" si="35"/>
        <v>0</v>
      </c>
      <c r="K45" s="35">
        <f t="shared" si="36"/>
        <v>0</v>
      </c>
      <c r="L45" s="35">
        <f t="shared" si="37"/>
        <v>0</v>
      </c>
      <c r="M45" s="35">
        <f t="shared" si="38"/>
        <v>0</v>
      </c>
      <c r="N45" s="35"/>
      <c r="O45" s="35">
        <f t="shared" si="39"/>
        <v>0</v>
      </c>
      <c r="P45" s="35">
        <f t="shared" si="40"/>
        <v>0</v>
      </c>
      <c r="Q45" s="6">
        <f t="shared" si="41"/>
        <v>1011.75</v>
      </c>
      <c r="R45" s="6">
        <f t="shared" si="42"/>
        <v>1214.0999999999999</v>
      </c>
      <c r="S45" s="6">
        <v>151762.5</v>
      </c>
      <c r="T45" s="6">
        <f t="shared" si="43"/>
        <v>30352.5</v>
      </c>
      <c r="U45" s="6">
        <f t="shared" si="44"/>
        <v>182115</v>
      </c>
      <c r="V45" s="36">
        <f t="shared" si="13"/>
        <v>151762.5</v>
      </c>
    </row>
    <row r="46" spans="1:22" ht="27" x14ac:dyDescent="0.3">
      <c r="A46" s="13">
        <v>41</v>
      </c>
      <c r="B46" s="16">
        <v>33691162</v>
      </c>
      <c r="C46" s="5" t="s">
        <v>69</v>
      </c>
      <c r="D46" s="18">
        <v>200</v>
      </c>
      <c r="E46" s="24">
        <f t="shared" si="6"/>
        <v>729</v>
      </c>
      <c r="F46" s="25">
        <v>145800</v>
      </c>
      <c r="G46" s="35">
        <f t="shared" si="33"/>
        <v>0</v>
      </c>
      <c r="H46" s="35">
        <f t="shared" si="34"/>
        <v>0</v>
      </c>
      <c r="I46" s="35"/>
      <c r="J46" s="35">
        <f t="shared" si="35"/>
        <v>0</v>
      </c>
      <c r="K46" s="35">
        <f t="shared" si="36"/>
        <v>0</v>
      </c>
      <c r="L46" s="35">
        <f t="shared" si="37"/>
        <v>0</v>
      </c>
      <c r="M46" s="35">
        <f t="shared" si="38"/>
        <v>0</v>
      </c>
      <c r="N46" s="35"/>
      <c r="O46" s="35">
        <f t="shared" si="39"/>
        <v>0</v>
      </c>
      <c r="P46" s="35">
        <f t="shared" si="40"/>
        <v>0</v>
      </c>
      <c r="Q46" s="6">
        <f t="shared" si="41"/>
        <v>577.125</v>
      </c>
      <c r="R46" s="6">
        <f t="shared" si="42"/>
        <v>692.55</v>
      </c>
      <c r="S46" s="6">
        <v>115425</v>
      </c>
      <c r="T46" s="6">
        <f t="shared" si="43"/>
        <v>23085</v>
      </c>
      <c r="U46" s="6">
        <f t="shared" si="44"/>
        <v>138510</v>
      </c>
      <c r="V46" s="36">
        <f t="shared" si="13"/>
        <v>115425</v>
      </c>
    </row>
    <row r="47" spans="1:22" x14ac:dyDescent="0.3">
      <c r="A47" s="13">
        <v>42</v>
      </c>
      <c r="B47" s="16">
        <v>33691162</v>
      </c>
      <c r="C47" s="5" t="s">
        <v>70</v>
      </c>
      <c r="D47" s="18">
        <v>100</v>
      </c>
      <c r="E47" s="24">
        <f t="shared" si="6"/>
        <v>1287</v>
      </c>
      <c r="F47" s="25">
        <v>128700</v>
      </c>
      <c r="G47" s="35">
        <f t="shared" si="33"/>
        <v>0</v>
      </c>
      <c r="H47" s="35">
        <f t="shared" si="34"/>
        <v>0</v>
      </c>
      <c r="I47" s="35"/>
      <c r="J47" s="35">
        <f t="shared" si="35"/>
        <v>0</v>
      </c>
      <c r="K47" s="35">
        <f t="shared" si="36"/>
        <v>0</v>
      </c>
      <c r="L47" s="35">
        <f t="shared" si="37"/>
        <v>0</v>
      </c>
      <c r="M47" s="35">
        <f t="shared" si="38"/>
        <v>0</v>
      </c>
      <c r="N47" s="35"/>
      <c r="O47" s="35">
        <f t="shared" si="39"/>
        <v>0</v>
      </c>
      <c r="P47" s="35">
        <f t="shared" si="40"/>
        <v>0</v>
      </c>
      <c r="Q47" s="6">
        <f t="shared" si="41"/>
        <v>1018.875</v>
      </c>
      <c r="R47" s="6">
        <f t="shared" si="42"/>
        <v>1222.6500000000001</v>
      </c>
      <c r="S47" s="6">
        <v>101887.5</v>
      </c>
      <c r="T47" s="6">
        <f t="shared" si="43"/>
        <v>20377.5</v>
      </c>
      <c r="U47" s="6">
        <f t="shared" si="44"/>
        <v>122265</v>
      </c>
      <c r="V47" s="36">
        <f t="shared" si="13"/>
        <v>101887.5</v>
      </c>
    </row>
    <row r="48" spans="1:22" x14ac:dyDescent="0.3">
      <c r="A48" s="13">
        <v>43</v>
      </c>
      <c r="B48" s="16">
        <v>33691162</v>
      </c>
      <c r="C48" s="5" t="s">
        <v>71</v>
      </c>
      <c r="D48" s="18">
        <v>150</v>
      </c>
      <c r="E48" s="24">
        <f t="shared" si="6"/>
        <v>1287</v>
      </c>
      <c r="F48" s="25">
        <v>193050</v>
      </c>
      <c r="G48" s="35">
        <f t="shared" si="33"/>
        <v>0</v>
      </c>
      <c r="H48" s="35">
        <f t="shared" si="34"/>
        <v>0</v>
      </c>
      <c r="I48" s="35"/>
      <c r="J48" s="35">
        <f t="shared" si="35"/>
        <v>0</v>
      </c>
      <c r="K48" s="35">
        <f t="shared" si="36"/>
        <v>0</v>
      </c>
      <c r="L48" s="35">
        <f t="shared" si="37"/>
        <v>0</v>
      </c>
      <c r="M48" s="35">
        <f t="shared" si="38"/>
        <v>0</v>
      </c>
      <c r="N48" s="35"/>
      <c r="O48" s="35">
        <f t="shared" si="39"/>
        <v>0</v>
      </c>
      <c r="P48" s="35">
        <f t="shared" si="40"/>
        <v>0</v>
      </c>
      <c r="Q48" s="6">
        <f t="shared" si="41"/>
        <v>1018.875</v>
      </c>
      <c r="R48" s="6">
        <f t="shared" si="42"/>
        <v>1222.6500000000001</v>
      </c>
      <c r="S48" s="6">
        <v>152831.25</v>
      </c>
      <c r="T48" s="6">
        <f t="shared" si="43"/>
        <v>30566.25</v>
      </c>
      <c r="U48" s="6">
        <f t="shared" si="44"/>
        <v>183397.5</v>
      </c>
      <c r="V48" s="36">
        <f t="shared" si="13"/>
        <v>152831.25</v>
      </c>
    </row>
    <row r="49" spans="1:22" ht="27" x14ac:dyDescent="0.3">
      <c r="A49" s="13">
        <v>44</v>
      </c>
      <c r="B49" s="16">
        <v>33691162</v>
      </c>
      <c r="C49" s="5" t="s">
        <v>72</v>
      </c>
      <c r="D49" s="18">
        <v>400</v>
      </c>
      <c r="E49" s="24">
        <f t="shared" si="6"/>
        <v>995.4</v>
      </c>
      <c r="F49" s="25">
        <v>398160</v>
      </c>
      <c r="G49" s="35">
        <f>+I49/$D49</f>
        <v>0</v>
      </c>
      <c r="H49" s="35">
        <f t="shared" si="34"/>
        <v>0</v>
      </c>
      <c r="I49" s="35"/>
      <c r="J49" s="35">
        <f>+I49*0.2</f>
        <v>0</v>
      </c>
      <c r="K49" s="35">
        <f>+J49+I49</f>
        <v>0</v>
      </c>
      <c r="L49" s="35">
        <f t="shared" si="37"/>
        <v>0</v>
      </c>
      <c r="M49" s="35">
        <f t="shared" si="38"/>
        <v>0</v>
      </c>
      <c r="N49" s="35"/>
      <c r="O49" s="35">
        <f t="shared" si="39"/>
        <v>0</v>
      </c>
      <c r="P49" s="35">
        <f t="shared" si="40"/>
        <v>0</v>
      </c>
      <c r="Q49" s="6">
        <f t="shared" si="41"/>
        <v>788.02499999999998</v>
      </c>
      <c r="R49" s="6">
        <f t="shared" si="42"/>
        <v>945.63</v>
      </c>
      <c r="S49" s="6">
        <v>315210</v>
      </c>
      <c r="T49" s="6">
        <f t="shared" si="43"/>
        <v>63042</v>
      </c>
      <c r="U49" s="6">
        <f t="shared" si="44"/>
        <v>378252</v>
      </c>
      <c r="V49" s="36">
        <f t="shared" si="13"/>
        <v>315210</v>
      </c>
    </row>
    <row r="50" spans="1:22" ht="27" x14ac:dyDescent="0.3">
      <c r="A50" s="13">
        <v>45</v>
      </c>
      <c r="B50" s="16">
        <v>33691162</v>
      </c>
      <c r="C50" s="5" t="s">
        <v>73</v>
      </c>
      <c r="D50" s="18">
        <v>50</v>
      </c>
      <c r="E50" s="24">
        <f t="shared" si="6"/>
        <v>1326.6</v>
      </c>
      <c r="F50" s="25">
        <v>66330</v>
      </c>
      <c r="G50" s="35">
        <f>+I50/$D50</f>
        <v>0</v>
      </c>
      <c r="H50" s="35">
        <f t="shared" si="34"/>
        <v>0</v>
      </c>
      <c r="I50" s="35"/>
      <c r="J50" s="35">
        <f>+I50*0.2</f>
        <v>0</v>
      </c>
      <c r="K50" s="35">
        <f>+J50+I50</f>
        <v>0</v>
      </c>
      <c r="L50" s="35">
        <f t="shared" si="37"/>
        <v>0</v>
      </c>
      <c r="M50" s="35">
        <f t="shared" si="38"/>
        <v>0</v>
      </c>
      <c r="N50" s="35"/>
      <c r="O50" s="35">
        <f t="shared" si="39"/>
        <v>0</v>
      </c>
      <c r="P50" s="35">
        <f t="shared" si="40"/>
        <v>0</v>
      </c>
      <c r="Q50" s="6">
        <f t="shared" si="41"/>
        <v>1050.2249999999999</v>
      </c>
      <c r="R50" s="6">
        <f t="shared" si="42"/>
        <v>1260.27</v>
      </c>
      <c r="S50" s="6">
        <v>52511.25</v>
      </c>
      <c r="T50" s="6">
        <f t="shared" si="43"/>
        <v>10502.25</v>
      </c>
      <c r="U50" s="6">
        <f t="shared" si="44"/>
        <v>63013.5</v>
      </c>
      <c r="V50" s="36">
        <f t="shared" si="13"/>
        <v>52511.25</v>
      </c>
    </row>
    <row r="51" spans="1:22" ht="27" x14ac:dyDescent="0.3">
      <c r="A51" s="13">
        <v>46</v>
      </c>
      <c r="B51" s="16">
        <v>33691162</v>
      </c>
      <c r="C51" s="5" t="s">
        <v>74</v>
      </c>
      <c r="D51" s="15">
        <v>400</v>
      </c>
      <c r="E51" s="24">
        <f t="shared" si="6"/>
        <v>606.6</v>
      </c>
      <c r="F51" s="25">
        <v>242640</v>
      </c>
      <c r="G51" s="35">
        <f t="shared" si="33"/>
        <v>0</v>
      </c>
      <c r="H51" s="35">
        <f t="shared" si="34"/>
        <v>0</v>
      </c>
      <c r="I51" s="35"/>
      <c r="J51" s="35">
        <f t="shared" si="35"/>
        <v>0</v>
      </c>
      <c r="K51" s="35">
        <f t="shared" si="36"/>
        <v>0</v>
      </c>
      <c r="L51" s="35">
        <f t="shared" si="37"/>
        <v>0</v>
      </c>
      <c r="M51" s="35">
        <f t="shared" si="38"/>
        <v>0</v>
      </c>
      <c r="N51" s="35"/>
      <c r="O51" s="35">
        <f t="shared" si="39"/>
        <v>0</v>
      </c>
      <c r="P51" s="35">
        <f t="shared" si="40"/>
        <v>0</v>
      </c>
      <c r="Q51" s="6">
        <f t="shared" si="41"/>
        <v>480.22500000000002</v>
      </c>
      <c r="R51" s="6">
        <f t="shared" si="42"/>
        <v>576.27</v>
      </c>
      <c r="S51" s="6">
        <v>192090</v>
      </c>
      <c r="T51" s="6">
        <f t="shared" si="43"/>
        <v>38418</v>
      </c>
      <c r="U51" s="6">
        <f t="shared" si="44"/>
        <v>230508</v>
      </c>
      <c r="V51" s="36">
        <f t="shared" si="13"/>
        <v>192090</v>
      </c>
    </row>
    <row r="52" spans="1:22" ht="27" x14ac:dyDescent="0.3">
      <c r="A52" s="13">
        <v>47</v>
      </c>
      <c r="B52" s="17">
        <v>33691162</v>
      </c>
      <c r="C52" s="5" t="s">
        <v>75</v>
      </c>
      <c r="D52" s="15">
        <v>300</v>
      </c>
      <c r="E52" s="24">
        <f t="shared" si="6"/>
        <v>986.4</v>
      </c>
      <c r="F52" s="25">
        <v>295920</v>
      </c>
      <c r="G52" s="35">
        <f t="shared" si="33"/>
        <v>0</v>
      </c>
      <c r="H52" s="35">
        <f t="shared" si="34"/>
        <v>0</v>
      </c>
      <c r="I52" s="35"/>
      <c r="J52" s="35">
        <f t="shared" si="35"/>
        <v>0</v>
      </c>
      <c r="K52" s="35">
        <f t="shared" si="36"/>
        <v>0</v>
      </c>
      <c r="L52" s="35">
        <f t="shared" si="37"/>
        <v>0</v>
      </c>
      <c r="M52" s="35">
        <f t="shared" si="38"/>
        <v>0</v>
      </c>
      <c r="N52" s="35"/>
      <c r="O52" s="35">
        <f t="shared" si="39"/>
        <v>0</v>
      </c>
      <c r="P52" s="35">
        <f t="shared" si="40"/>
        <v>0</v>
      </c>
      <c r="Q52" s="6">
        <f t="shared" si="41"/>
        <v>780.9</v>
      </c>
      <c r="R52" s="6">
        <f t="shared" si="42"/>
        <v>937.08</v>
      </c>
      <c r="S52" s="6">
        <v>234270</v>
      </c>
      <c r="T52" s="6">
        <f t="shared" si="43"/>
        <v>46854</v>
      </c>
      <c r="U52" s="6">
        <f t="shared" si="44"/>
        <v>281124</v>
      </c>
      <c r="V52" s="36">
        <f t="shared" si="13"/>
        <v>234270</v>
      </c>
    </row>
    <row r="53" spans="1:22" ht="27" x14ac:dyDescent="0.3">
      <c r="A53" s="13">
        <v>48</v>
      </c>
      <c r="B53" s="14">
        <v>33691162</v>
      </c>
      <c r="C53" s="5" t="s">
        <v>76</v>
      </c>
      <c r="D53" s="15">
        <v>300</v>
      </c>
      <c r="E53" s="24">
        <f t="shared" si="6"/>
        <v>1342.8</v>
      </c>
      <c r="F53" s="25">
        <v>402840</v>
      </c>
      <c r="G53" s="35">
        <f t="shared" si="33"/>
        <v>0</v>
      </c>
      <c r="H53" s="35">
        <f t="shared" si="34"/>
        <v>0</v>
      </c>
      <c r="I53" s="35"/>
      <c r="J53" s="35">
        <f t="shared" si="35"/>
        <v>0</v>
      </c>
      <c r="K53" s="35">
        <f t="shared" si="36"/>
        <v>0</v>
      </c>
      <c r="L53" s="35">
        <f t="shared" si="37"/>
        <v>0</v>
      </c>
      <c r="M53" s="35">
        <f t="shared" si="38"/>
        <v>0</v>
      </c>
      <c r="N53" s="35"/>
      <c r="O53" s="35">
        <f t="shared" si="39"/>
        <v>0</v>
      </c>
      <c r="P53" s="35">
        <f t="shared" si="40"/>
        <v>0</v>
      </c>
      <c r="Q53" s="6">
        <f t="shared" si="41"/>
        <v>1063.05</v>
      </c>
      <c r="R53" s="6">
        <f t="shared" si="42"/>
        <v>1275.6600000000001</v>
      </c>
      <c r="S53" s="6">
        <v>318915</v>
      </c>
      <c r="T53" s="6">
        <f t="shared" si="43"/>
        <v>63783</v>
      </c>
      <c r="U53" s="6">
        <f t="shared" si="44"/>
        <v>382698</v>
      </c>
      <c r="V53" s="36">
        <f t="shared" si="13"/>
        <v>318915</v>
      </c>
    </row>
    <row r="54" spans="1:22" ht="27" x14ac:dyDescent="0.3">
      <c r="A54" s="13">
        <v>49</v>
      </c>
      <c r="B54" s="14">
        <v>33691162</v>
      </c>
      <c r="C54" s="5" t="s">
        <v>77</v>
      </c>
      <c r="D54" s="15">
        <v>100</v>
      </c>
      <c r="E54" s="24">
        <f t="shared" si="6"/>
        <v>934.2</v>
      </c>
      <c r="F54" s="25">
        <v>93420</v>
      </c>
      <c r="G54" s="35">
        <f t="shared" si="33"/>
        <v>0</v>
      </c>
      <c r="H54" s="35">
        <f t="shared" si="34"/>
        <v>0</v>
      </c>
      <c r="I54" s="35"/>
      <c r="J54" s="35">
        <f t="shared" si="35"/>
        <v>0</v>
      </c>
      <c r="K54" s="35">
        <f t="shared" si="36"/>
        <v>0</v>
      </c>
      <c r="L54" s="35">
        <f t="shared" si="37"/>
        <v>0</v>
      </c>
      <c r="M54" s="35">
        <f t="shared" si="38"/>
        <v>0</v>
      </c>
      <c r="N54" s="35"/>
      <c r="O54" s="35">
        <f t="shared" si="39"/>
        <v>0</v>
      </c>
      <c r="P54" s="35">
        <f t="shared" si="40"/>
        <v>0</v>
      </c>
      <c r="Q54" s="6">
        <f t="shared" si="41"/>
        <v>739.57500000000005</v>
      </c>
      <c r="R54" s="6">
        <f t="shared" si="42"/>
        <v>887.49</v>
      </c>
      <c r="S54" s="6">
        <v>73957.5</v>
      </c>
      <c r="T54" s="6">
        <f t="shared" si="43"/>
        <v>14791.5</v>
      </c>
      <c r="U54" s="6">
        <f t="shared" si="44"/>
        <v>88749</v>
      </c>
      <c r="V54" s="36">
        <f t="shared" si="13"/>
        <v>73957.5</v>
      </c>
    </row>
    <row r="55" spans="1:22" ht="27" x14ac:dyDescent="0.3">
      <c r="A55" s="13">
        <v>50</v>
      </c>
      <c r="B55" s="14">
        <v>33211350</v>
      </c>
      <c r="C55" s="5" t="s">
        <v>78</v>
      </c>
      <c r="D55" s="15">
        <v>250</v>
      </c>
      <c r="E55" s="24">
        <f t="shared" si="6"/>
        <v>1272.5999999999999</v>
      </c>
      <c r="F55" s="25">
        <v>318150</v>
      </c>
      <c r="G55" s="35">
        <f t="shared" si="33"/>
        <v>0</v>
      </c>
      <c r="H55" s="35">
        <f t="shared" si="34"/>
        <v>0</v>
      </c>
      <c r="I55" s="35"/>
      <c r="J55" s="35">
        <f t="shared" si="35"/>
        <v>0</v>
      </c>
      <c r="K55" s="35">
        <f t="shared" si="36"/>
        <v>0</v>
      </c>
      <c r="L55" s="35">
        <f t="shared" si="37"/>
        <v>0</v>
      </c>
      <c r="M55" s="35">
        <f t="shared" si="38"/>
        <v>0</v>
      </c>
      <c r="N55" s="35"/>
      <c r="O55" s="35">
        <f t="shared" si="39"/>
        <v>0</v>
      </c>
      <c r="P55" s="35">
        <f t="shared" si="40"/>
        <v>0</v>
      </c>
      <c r="Q55" s="6">
        <f t="shared" si="41"/>
        <v>1007.475</v>
      </c>
      <c r="R55" s="6">
        <f t="shared" si="42"/>
        <v>1208.97</v>
      </c>
      <c r="S55" s="6">
        <v>251868.75</v>
      </c>
      <c r="T55" s="6">
        <f t="shared" si="43"/>
        <v>50373.75</v>
      </c>
      <c r="U55" s="6">
        <f t="shared" si="44"/>
        <v>302242.5</v>
      </c>
      <c r="V55" s="36">
        <f t="shared" si="13"/>
        <v>251868.75</v>
      </c>
    </row>
    <row r="56" spans="1:22" ht="27" x14ac:dyDescent="0.3">
      <c r="A56" s="13">
        <v>51</v>
      </c>
      <c r="B56" s="14">
        <v>33691162</v>
      </c>
      <c r="C56" s="5" t="s">
        <v>79</v>
      </c>
      <c r="D56" s="15">
        <v>150</v>
      </c>
      <c r="E56" s="24">
        <f t="shared" si="6"/>
        <v>3906</v>
      </c>
      <c r="F56" s="25">
        <v>585900</v>
      </c>
      <c r="G56" s="35">
        <f t="shared" si="33"/>
        <v>0</v>
      </c>
      <c r="H56" s="35">
        <f t="shared" si="34"/>
        <v>0</v>
      </c>
      <c r="I56" s="35"/>
      <c r="J56" s="35">
        <f t="shared" si="35"/>
        <v>0</v>
      </c>
      <c r="K56" s="35">
        <f t="shared" si="36"/>
        <v>0</v>
      </c>
      <c r="L56" s="35">
        <f t="shared" si="37"/>
        <v>0</v>
      </c>
      <c r="M56" s="35">
        <f t="shared" si="38"/>
        <v>0</v>
      </c>
      <c r="N56" s="35"/>
      <c r="O56" s="35">
        <f t="shared" si="39"/>
        <v>0</v>
      </c>
      <c r="P56" s="35">
        <f t="shared" si="40"/>
        <v>0</v>
      </c>
      <c r="Q56" s="6">
        <f t="shared" si="41"/>
        <v>3092.25</v>
      </c>
      <c r="R56" s="6">
        <f t="shared" si="42"/>
        <v>3710.7</v>
      </c>
      <c r="S56" s="6">
        <v>463837.5</v>
      </c>
      <c r="T56" s="6">
        <f t="shared" si="43"/>
        <v>92767.5</v>
      </c>
      <c r="U56" s="6">
        <f t="shared" si="44"/>
        <v>556605</v>
      </c>
      <c r="V56" s="36">
        <f t="shared" si="13"/>
        <v>463837.5</v>
      </c>
    </row>
    <row r="57" spans="1:22" x14ac:dyDescent="0.3">
      <c r="A57" s="13">
        <v>52</v>
      </c>
      <c r="B57" s="17">
        <v>33691162</v>
      </c>
      <c r="C57" s="5" t="s">
        <v>80</v>
      </c>
      <c r="D57" s="15">
        <v>400</v>
      </c>
      <c r="E57" s="24">
        <f t="shared" si="6"/>
        <v>1593</v>
      </c>
      <c r="F57" s="25">
        <v>637200</v>
      </c>
      <c r="G57" s="35">
        <f t="shared" si="33"/>
        <v>0</v>
      </c>
      <c r="H57" s="35">
        <f t="shared" si="34"/>
        <v>0</v>
      </c>
      <c r="I57" s="35"/>
      <c r="J57" s="35">
        <f t="shared" si="35"/>
        <v>0</v>
      </c>
      <c r="K57" s="35">
        <f t="shared" si="36"/>
        <v>0</v>
      </c>
      <c r="L57" s="35">
        <f t="shared" si="37"/>
        <v>0</v>
      </c>
      <c r="M57" s="35">
        <f t="shared" si="38"/>
        <v>0</v>
      </c>
      <c r="N57" s="35"/>
      <c r="O57" s="35">
        <f t="shared" si="39"/>
        <v>0</v>
      </c>
      <c r="P57" s="35">
        <f t="shared" si="40"/>
        <v>0</v>
      </c>
      <c r="Q57" s="6">
        <f t="shared" si="41"/>
        <v>1261.125</v>
      </c>
      <c r="R57" s="6">
        <f t="shared" si="42"/>
        <v>1513.35</v>
      </c>
      <c r="S57" s="6">
        <v>504450</v>
      </c>
      <c r="T57" s="6">
        <f t="shared" si="43"/>
        <v>100890</v>
      </c>
      <c r="U57" s="6">
        <f t="shared" si="44"/>
        <v>605340</v>
      </c>
      <c r="V57" s="36">
        <f t="shared" si="13"/>
        <v>504450</v>
      </c>
    </row>
    <row r="58" spans="1:22" x14ac:dyDescent="0.3">
      <c r="A58" s="13">
        <v>53</v>
      </c>
      <c r="B58" s="17" t="s">
        <v>81</v>
      </c>
      <c r="C58" s="5" t="s">
        <v>82</v>
      </c>
      <c r="D58" s="15">
        <v>100</v>
      </c>
      <c r="E58" s="24">
        <f t="shared" si="6"/>
        <v>984</v>
      </c>
      <c r="F58" s="25">
        <v>98400</v>
      </c>
      <c r="G58" s="35">
        <f t="shared" si="33"/>
        <v>0</v>
      </c>
      <c r="H58" s="35">
        <f t="shared" si="34"/>
        <v>0</v>
      </c>
      <c r="I58" s="35"/>
      <c r="J58" s="35">
        <f t="shared" si="35"/>
        <v>0</v>
      </c>
      <c r="K58" s="35">
        <f t="shared" si="36"/>
        <v>0</v>
      </c>
      <c r="L58" s="35">
        <f t="shared" si="37"/>
        <v>0</v>
      </c>
      <c r="M58" s="35">
        <f t="shared" si="38"/>
        <v>0</v>
      </c>
      <c r="N58" s="35"/>
      <c r="O58" s="35">
        <f t="shared" si="39"/>
        <v>0</v>
      </c>
      <c r="P58" s="35">
        <f t="shared" si="40"/>
        <v>0</v>
      </c>
      <c r="Q58" s="6">
        <f t="shared" si="41"/>
        <v>779</v>
      </c>
      <c r="R58" s="6">
        <f t="shared" si="42"/>
        <v>934.8</v>
      </c>
      <c r="S58" s="6">
        <v>77900</v>
      </c>
      <c r="T58" s="6">
        <f t="shared" si="43"/>
        <v>15580</v>
      </c>
      <c r="U58" s="6">
        <f t="shared" si="44"/>
        <v>93480</v>
      </c>
      <c r="V58" s="36">
        <f t="shared" si="13"/>
        <v>77900</v>
      </c>
    </row>
    <row r="59" spans="1:22" x14ac:dyDescent="0.3">
      <c r="A59" s="1"/>
      <c r="B59" s="1"/>
      <c r="C59" s="1"/>
      <c r="D59" s="1"/>
      <c r="E59" s="27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8"/>
    </row>
    <row r="60" spans="1:22" x14ac:dyDescent="0.3">
      <c r="A60" s="1"/>
      <c r="B60" s="1"/>
      <c r="C60" s="1"/>
      <c r="D60" s="1"/>
      <c r="E60" s="27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8"/>
    </row>
    <row r="61" spans="1:22" x14ac:dyDescent="0.3">
      <c r="A61" s="1"/>
      <c r="B61" s="1"/>
      <c r="C61" s="1"/>
      <c r="D61" s="1"/>
      <c r="E61" s="27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8"/>
    </row>
    <row r="62" spans="1:22" x14ac:dyDescent="0.3">
      <c r="A62" s="1"/>
      <c r="B62" s="1"/>
      <c r="C62" s="1"/>
      <c r="D62" s="1"/>
      <c r="E62" s="27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8"/>
    </row>
    <row r="63" spans="1:22" x14ac:dyDescent="0.3">
      <c r="A63" s="1"/>
      <c r="B63" s="1"/>
      <c r="C63" s="1"/>
      <c r="D63" s="1"/>
      <c r="E63" s="27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8"/>
    </row>
    <row r="64" spans="1:22" x14ac:dyDescent="0.3">
      <c r="A64" s="1"/>
      <c r="B64" s="1"/>
      <c r="C64" s="1"/>
      <c r="D64" s="1"/>
      <c r="E64" s="27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8"/>
    </row>
    <row r="65" spans="1:21" x14ac:dyDescent="0.3">
      <c r="A65" s="1"/>
      <c r="B65" s="1"/>
      <c r="C65" s="1"/>
      <c r="D65" s="1"/>
      <c r="E65" s="27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8"/>
    </row>
    <row r="66" spans="1:21" x14ac:dyDescent="0.3">
      <c r="A66" s="1"/>
      <c r="B66" s="1"/>
      <c r="C66" s="1"/>
      <c r="D66" s="1"/>
      <c r="E66" s="27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8"/>
    </row>
    <row r="67" spans="1:21" x14ac:dyDescent="0.3">
      <c r="A67" s="1"/>
      <c r="B67" s="1"/>
      <c r="C67" s="1"/>
      <c r="D67" s="1"/>
      <c r="E67" s="27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8"/>
    </row>
    <row r="68" spans="1:21" x14ac:dyDescent="0.3">
      <c r="A68" s="1"/>
      <c r="B68" s="1"/>
      <c r="C68" s="1"/>
      <c r="D68" s="1"/>
      <c r="E68" s="27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8"/>
    </row>
    <row r="69" spans="1:21" x14ac:dyDescent="0.3">
      <c r="A69" s="1"/>
      <c r="B69" s="1"/>
      <c r="C69" s="1"/>
      <c r="D69" s="1"/>
      <c r="E69" s="27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8"/>
    </row>
    <row r="70" spans="1:21" x14ac:dyDescent="0.3">
      <c r="A70" s="1"/>
      <c r="B70" s="1"/>
      <c r="C70" s="1"/>
      <c r="D70" s="1"/>
      <c r="E70" s="27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8"/>
    </row>
    <row r="71" spans="1:21" x14ac:dyDescent="0.3">
      <c r="A71" s="1"/>
      <c r="B71" s="1"/>
      <c r="C71" s="1"/>
      <c r="D71" s="1"/>
      <c r="E71" s="27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8"/>
    </row>
    <row r="72" spans="1:21" x14ac:dyDescent="0.3">
      <c r="A72" s="1"/>
      <c r="B72" s="1"/>
      <c r="C72" s="1"/>
      <c r="D72" s="1"/>
      <c r="E72" s="27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8"/>
    </row>
    <row r="73" spans="1:21" x14ac:dyDescent="0.3">
      <c r="A73" s="1"/>
      <c r="B73" s="1"/>
      <c r="C73" s="1"/>
      <c r="D73" s="1"/>
      <c r="E73" s="27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8"/>
    </row>
    <row r="74" spans="1:21" x14ac:dyDescent="0.3">
      <c r="A74" s="1"/>
      <c r="B74" s="1"/>
      <c r="C74" s="1"/>
      <c r="D74" s="1"/>
      <c r="E74" s="27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8"/>
    </row>
    <row r="75" spans="1:21" x14ac:dyDescent="0.3">
      <c r="A75" s="1"/>
      <c r="B75" s="1"/>
      <c r="C75" s="1"/>
      <c r="D75" s="1"/>
      <c r="E75" s="27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8"/>
    </row>
    <row r="76" spans="1:21" x14ac:dyDescent="0.3">
      <c r="A76" s="1"/>
      <c r="B76" s="1"/>
      <c r="C76" s="1"/>
      <c r="D76" s="1"/>
      <c r="E76" s="27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8"/>
    </row>
    <row r="77" spans="1:21" x14ac:dyDescent="0.3">
      <c r="A77" s="1"/>
      <c r="B77" s="1"/>
      <c r="C77" s="1"/>
      <c r="D77" s="1"/>
      <c r="E77" s="27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8"/>
    </row>
    <row r="78" spans="1:21" x14ac:dyDescent="0.3">
      <c r="A78" s="1"/>
      <c r="B78" s="1"/>
      <c r="C78" s="1"/>
      <c r="D78" s="1"/>
      <c r="E78" s="27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8"/>
    </row>
    <row r="79" spans="1:21" x14ac:dyDescent="0.3">
      <c r="A79" s="1"/>
      <c r="B79" s="1"/>
      <c r="C79" s="1"/>
      <c r="D79" s="1"/>
      <c r="E79" s="27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8"/>
    </row>
    <row r="80" spans="1:21" x14ac:dyDescent="0.3">
      <c r="A80" s="1"/>
      <c r="B80" s="1"/>
      <c r="C80" s="1"/>
      <c r="D80" s="1"/>
      <c r="E80" s="27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8"/>
    </row>
    <row r="81" spans="1:21" x14ac:dyDescent="0.3">
      <c r="A81" s="1"/>
      <c r="B81" s="1"/>
      <c r="C81" s="1"/>
      <c r="D81" s="1"/>
      <c r="E81" s="27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8"/>
    </row>
    <row r="82" spans="1:21" x14ac:dyDescent="0.3">
      <c r="A82" s="1"/>
      <c r="B82" s="1"/>
      <c r="C82" s="1"/>
      <c r="D82" s="1"/>
      <c r="E82" s="27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8"/>
    </row>
    <row r="83" spans="1:21" x14ac:dyDescent="0.3">
      <c r="A83" s="1"/>
      <c r="B83" s="1"/>
      <c r="C83" s="1"/>
      <c r="D83" s="1"/>
      <c r="E83" s="27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8"/>
    </row>
    <row r="84" spans="1:21" x14ac:dyDescent="0.3">
      <c r="A84" s="1"/>
      <c r="B84" s="1"/>
      <c r="C84" s="1"/>
      <c r="D84" s="1"/>
      <c r="E84" s="27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8"/>
    </row>
    <row r="85" spans="1:21" x14ac:dyDescent="0.3">
      <c r="A85" s="1"/>
      <c r="B85" s="1"/>
      <c r="C85" s="1"/>
      <c r="D85" s="1"/>
      <c r="E85" s="27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8"/>
    </row>
    <row r="86" spans="1:21" x14ac:dyDescent="0.3">
      <c r="A86" s="1"/>
      <c r="B86" s="1"/>
      <c r="C86" s="1"/>
      <c r="D86" s="1"/>
      <c r="E86" s="27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8"/>
    </row>
    <row r="87" spans="1:21" x14ac:dyDescent="0.3">
      <c r="A87" s="1"/>
      <c r="B87" s="1"/>
      <c r="C87" s="1"/>
      <c r="D87" s="1"/>
      <c r="E87" s="27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8"/>
    </row>
    <row r="88" spans="1:21" x14ac:dyDescent="0.3">
      <c r="A88" s="1"/>
      <c r="B88" s="1"/>
      <c r="C88" s="1"/>
      <c r="D88" s="1"/>
      <c r="E88" s="27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8"/>
    </row>
    <row r="89" spans="1:21" x14ac:dyDescent="0.3">
      <c r="A89" s="1"/>
      <c r="B89" s="1"/>
      <c r="C89" s="1"/>
      <c r="D89" s="1"/>
      <c r="E89" s="27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8"/>
    </row>
    <row r="90" spans="1:21" x14ac:dyDescent="0.3">
      <c r="A90" s="1"/>
      <c r="B90" s="1"/>
      <c r="C90" s="1"/>
      <c r="D90" s="1"/>
      <c r="E90" s="27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8"/>
    </row>
    <row r="91" spans="1:21" x14ac:dyDescent="0.3">
      <c r="A91" s="1"/>
      <c r="B91" s="1"/>
      <c r="C91" s="1"/>
      <c r="D91" s="1"/>
      <c r="E91" s="27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8"/>
    </row>
    <row r="92" spans="1:21" x14ac:dyDescent="0.3">
      <c r="A92" s="1"/>
      <c r="B92" s="1"/>
      <c r="C92" s="1"/>
      <c r="D92" s="1"/>
      <c r="E92" s="27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8"/>
    </row>
    <row r="93" spans="1:21" x14ac:dyDescent="0.3">
      <c r="A93" s="1"/>
      <c r="B93" s="1"/>
      <c r="C93" s="1"/>
      <c r="D93" s="1"/>
      <c r="E93" s="27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8"/>
    </row>
    <row r="94" spans="1:21" x14ac:dyDescent="0.3">
      <c r="A94" s="1"/>
      <c r="B94" s="1"/>
      <c r="C94" s="1"/>
      <c r="D94" s="1"/>
      <c r="E94" s="27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8"/>
    </row>
    <row r="95" spans="1:21" x14ac:dyDescent="0.3">
      <c r="A95" s="1"/>
      <c r="B95" s="1"/>
      <c r="C95" s="1"/>
      <c r="D95" s="1"/>
      <c r="E95" s="27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8"/>
    </row>
    <row r="96" spans="1:21" x14ac:dyDescent="0.3">
      <c r="A96" s="1"/>
      <c r="B96" s="1"/>
      <c r="C96" s="1"/>
      <c r="D96" s="1"/>
      <c r="E96" s="27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8"/>
    </row>
    <row r="97" spans="1:21" x14ac:dyDescent="0.3">
      <c r="A97" s="1"/>
      <c r="B97" s="1"/>
      <c r="C97" s="1"/>
      <c r="D97" s="1"/>
      <c r="E97" s="27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8"/>
    </row>
    <row r="98" spans="1:21" x14ac:dyDescent="0.3">
      <c r="A98" s="1"/>
      <c r="B98" s="1"/>
      <c r="C98" s="1"/>
      <c r="D98" s="1"/>
      <c r="E98" s="27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8"/>
    </row>
    <row r="99" spans="1:21" x14ac:dyDescent="0.3">
      <c r="A99" s="1"/>
      <c r="B99" s="1"/>
      <c r="C99" s="1"/>
      <c r="D99" s="1"/>
      <c r="E99" s="27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8"/>
    </row>
    <row r="100" spans="1:21" x14ac:dyDescent="0.3">
      <c r="A100" s="1"/>
      <c r="B100" s="1"/>
      <c r="C100" s="1"/>
      <c r="D100" s="1"/>
      <c r="E100" s="27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8"/>
    </row>
    <row r="101" spans="1:21" x14ac:dyDescent="0.3">
      <c r="A101" s="1"/>
      <c r="B101" s="1"/>
      <c r="C101" s="1"/>
      <c r="D101" s="1"/>
      <c r="E101" s="27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8"/>
    </row>
    <row r="102" spans="1:21" x14ac:dyDescent="0.3">
      <c r="A102" s="1"/>
      <c r="B102" s="1"/>
      <c r="C102" s="1"/>
      <c r="D102" s="1"/>
      <c r="E102" s="27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8"/>
    </row>
    <row r="103" spans="1:21" x14ac:dyDescent="0.3">
      <c r="A103" s="1"/>
      <c r="B103" s="1"/>
      <c r="C103" s="1"/>
      <c r="D103" s="1"/>
      <c r="E103" s="27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8"/>
    </row>
    <row r="104" spans="1:21" x14ac:dyDescent="0.3">
      <c r="A104" s="1"/>
      <c r="B104" s="1"/>
      <c r="C104" s="1"/>
      <c r="D104" s="1"/>
      <c r="E104" s="27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8"/>
    </row>
    <row r="105" spans="1:21" x14ac:dyDescent="0.3">
      <c r="A105" s="1"/>
      <c r="B105" s="1"/>
      <c r="C105" s="1"/>
      <c r="D105" s="1"/>
      <c r="E105" s="27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8"/>
    </row>
    <row r="106" spans="1:21" x14ac:dyDescent="0.3">
      <c r="A106" s="1"/>
      <c r="B106" s="1"/>
      <c r="C106" s="1"/>
      <c r="D106" s="1"/>
      <c r="E106" s="27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8"/>
    </row>
    <row r="107" spans="1:21" x14ac:dyDescent="0.3">
      <c r="A107" s="1"/>
      <c r="B107" s="1"/>
      <c r="C107" s="1"/>
      <c r="D107" s="1"/>
      <c r="E107" s="27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8"/>
    </row>
    <row r="108" spans="1:21" x14ac:dyDescent="0.3">
      <c r="A108" s="1"/>
      <c r="B108" s="1"/>
      <c r="C108" s="1"/>
      <c r="D108" s="1"/>
      <c r="E108" s="27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8"/>
    </row>
    <row r="109" spans="1:21" x14ac:dyDescent="0.3">
      <c r="A109" s="1"/>
      <c r="B109" s="1"/>
      <c r="C109" s="1"/>
      <c r="D109" s="1"/>
      <c r="E109" s="27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8"/>
    </row>
    <row r="110" spans="1:21" x14ac:dyDescent="0.3">
      <c r="A110" s="1"/>
      <c r="B110" s="1"/>
      <c r="C110" s="1"/>
      <c r="D110" s="1"/>
      <c r="E110" s="27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8"/>
    </row>
    <row r="111" spans="1:21" x14ac:dyDescent="0.3">
      <c r="A111" s="1"/>
      <c r="B111" s="1"/>
      <c r="C111" s="1"/>
      <c r="D111" s="1"/>
      <c r="E111" s="27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8"/>
    </row>
    <row r="112" spans="1:21" x14ac:dyDescent="0.3">
      <c r="A112" s="1"/>
      <c r="B112" s="1"/>
      <c r="C112" s="1"/>
      <c r="D112" s="1"/>
      <c r="E112" s="27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8"/>
    </row>
    <row r="113" spans="1:21" x14ac:dyDescent="0.3">
      <c r="A113" s="1"/>
      <c r="B113" s="1"/>
      <c r="C113" s="1"/>
      <c r="D113" s="1"/>
      <c r="E113" s="27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8"/>
    </row>
    <row r="114" spans="1:21" x14ac:dyDescent="0.3">
      <c r="A114" s="1"/>
      <c r="B114" s="1"/>
      <c r="C114" s="1"/>
      <c r="D114" s="1"/>
      <c r="E114" s="27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8"/>
    </row>
    <row r="115" spans="1:21" x14ac:dyDescent="0.3">
      <c r="A115" s="1"/>
      <c r="B115" s="1"/>
      <c r="C115" s="1"/>
      <c r="D115" s="1"/>
      <c r="E115" s="27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8"/>
    </row>
    <row r="116" spans="1:21" x14ac:dyDescent="0.3">
      <c r="A116" s="1"/>
      <c r="B116" s="1"/>
      <c r="C116" s="1"/>
      <c r="D116" s="1"/>
      <c r="E116" s="27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8"/>
    </row>
    <row r="117" spans="1:21" x14ac:dyDescent="0.3">
      <c r="A117" s="1"/>
      <c r="B117" s="1"/>
      <c r="C117" s="1"/>
      <c r="D117" s="1"/>
      <c r="E117" s="27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8"/>
    </row>
    <row r="118" spans="1:21" x14ac:dyDescent="0.3">
      <c r="A118" s="1"/>
      <c r="B118" s="1"/>
      <c r="C118" s="1"/>
      <c r="D118" s="1"/>
      <c r="E118" s="27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8"/>
    </row>
    <row r="119" spans="1:21" x14ac:dyDescent="0.3">
      <c r="A119" s="1"/>
      <c r="B119" s="1"/>
      <c r="C119" s="1"/>
      <c r="D119" s="1"/>
      <c r="E119" s="27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8"/>
    </row>
    <row r="120" spans="1:21" x14ac:dyDescent="0.3">
      <c r="A120" s="1"/>
      <c r="B120" s="1"/>
      <c r="C120" s="1"/>
      <c r="D120" s="1"/>
      <c r="E120" s="27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8"/>
    </row>
    <row r="121" spans="1:21" x14ac:dyDescent="0.3">
      <c r="A121" s="1"/>
      <c r="B121" s="1"/>
      <c r="C121" s="1"/>
      <c r="D121" s="1"/>
      <c r="E121" s="27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8"/>
    </row>
    <row r="122" spans="1:21" x14ac:dyDescent="0.3">
      <c r="A122" s="1"/>
      <c r="B122" s="1"/>
      <c r="C122" s="1"/>
      <c r="D122" s="1"/>
      <c r="E122" s="27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8"/>
    </row>
    <row r="123" spans="1:21" x14ac:dyDescent="0.3">
      <c r="A123" s="1"/>
      <c r="B123" s="1"/>
      <c r="C123" s="1"/>
      <c r="D123" s="1"/>
      <c r="E123" s="27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8"/>
    </row>
    <row r="124" spans="1:21" x14ac:dyDescent="0.3">
      <c r="A124" s="1"/>
      <c r="B124" s="1"/>
      <c r="C124" s="1"/>
      <c r="D124" s="1"/>
      <c r="E124" s="27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8"/>
    </row>
    <row r="125" spans="1:21" x14ac:dyDescent="0.3">
      <c r="A125" s="1"/>
      <c r="B125" s="1"/>
      <c r="C125" s="1"/>
      <c r="D125" s="1"/>
      <c r="E125" s="27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8"/>
    </row>
    <row r="126" spans="1:21" x14ac:dyDescent="0.3">
      <c r="A126" s="1"/>
      <c r="B126" s="1"/>
      <c r="C126" s="1"/>
      <c r="D126" s="1"/>
      <c r="E126" s="27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8"/>
    </row>
    <row r="127" spans="1:21" x14ac:dyDescent="0.3">
      <c r="A127" s="1"/>
      <c r="B127" s="1"/>
      <c r="C127" s="1"/>
      <c r="D127" s="1"/>
      <c r="E127" s="27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8"/>
    </row>
    <row r="128" spans="1:21" x14ac:dyDescent="0.3">
      <c r="A128" s="1"/>
      <c r="B128" s="1"/>
      <c r="C128" s="1"/>
      <c r="D128" s="1"/>
      <c r="E128" s="27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8"/>
    </row>
    <row r="129" spans="1:21" x14ac:dyDescent="0.3">
      <c r="A129" s="1"/>
      <c r="B129" s="1"/>
      <c r="C129" s="1"/>
      <c r="D129" s="1"/>
      <c r="E129" s="1"/>
      <c r="F129" s="27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</row>
    <row r="130" spans="1:21" x14ac:dyDescent="0.3">
      <c r="A130" s="1"/>
      <c r="B130" s="1"/>
      <c r="C130" s="1"/>
      <c r="D130" s="1"/>
      <c r="E130" s="1"/>
      <c r="F130" s="27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</row>
    <row r="131" spans="1:21" x14ac:dyDescent="0.3">
      <c r="A131" s="1"/>
      <c r="B131" s="1"/>
      <c r="C131" s="1"/>
      <c r="D131" s="1"/>
      <c r="E131" s="1"/>
      <c r="F131" s="27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</row>
    <row r="132" spans="1:21" x14ac:dyDescent="0.3">
      <c r="A132" s="1"/>
      <c r="B132" s="1"/>
      <c r="C132" s="1"/>
      <c r="D132" s="1"/>
      <c r="E132" s="1"/>
      <c r="F132" s="27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</row>
    <row r="133" spans="1:21" x14ac:dyDescent="0.3">
      <c r="A133" s="1"/>
      <c r="B133" s="1"/>
      <c r="C133" s="1"/>
      <c r="D133" s="1"/>
      <c r="E133" s="1"/>
      <c r="F133" s="27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</row>
    <row r="134" spans="1:21" x14ac:dyDescent="0.3">
      <c r="A134" s="1"/>
      <c r="B134" s="1"/>
      <c r="C134" s="1"/>
      <c r="D134" s="1"/>
      <c r="E134" s="1"/>
      <c r="F134" s="27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</row>
    <row r="135" spans="1:21" x14ac:dyDescent="0.3">
      <c r="A135" s="1"/>
      <c r="B135" s="1"/>
      <c r="C135" s="1"/>
      <c r="D135" s="1"/>
      <c r="E135" s="1"/>
      <c r="F135" s="27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</row>
    <row r="136" spans="1:21" x14ac:dyDescent="0.3">
      <c r="A136" s="1"/>
      <c r="B136" s="1"/>
      <c r="C136" s="1"/>
      <c r="D136" s="1"/>
      <c r="E136" s="1"/>
      <c r="F136" s="27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</row>
    <row r="137" spans="1:21" x14ac:dyDescent="0.3">
      <c r="A137" s="1"/>
      <c r="B137" s="1"/>
      <c r="C137" s="1"/>
      <c r="D137" s="1"/>
      <c r="E137" s="1"/>
      <c r="F137" s="27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</row>
    <row r="138" spans="1:21" x14ac:dyDescent="0.3">
      <c r="A138" s="1"/>
      <c r="B138" s="1"/>
      <c r="C138" s="1"/>
      <c r="D138" s="1"/>
      <c r="E138" s="1"/>
      <c r="F138" s="27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</row>
    <row r="139" spans="1:21" x14ac:dyDescent="0.3">
      <c r="A139" s="1"/>
      <c r="B139" s="1"/>
      <c r="C139" s="1"/>
      <c r="D139" s="1"/>
      <c r="E139" s="1"/>
      <c r="F139" s="27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</row>
    <row r="140" spans="1:21" x14ac:dyDescent="0.3">
      <c r="A140" s="1"/>
      <c r="B140" s="1"/>
      <c r="C140" s="1"/>
      <c r="D140" s="1"/>
      <c r="E140" s="1"/>
      <c r="F140" s="27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</row>
    <row r="141" spans="1:21" x14ac:dyDescent="0.3">
      <c r="A141" s="1"/>
      <c r="B141" s="1"/>
      <c r="C141" s="1"/>
      <c r="D141" s="1"/>
      <c r="E141" s="1"/>
      <c r="F141" s="27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</row>
    <row r="142" spans="1:21" x14ac:dyDescent="0.3">
      <c r="A142" s="1"/>
      <c r="B142" s="1"/>
      <c r="C142" s="1"/>
      <c r="D142" s="1"/>
      <c r="E142" s="1"/>
      <c r="F142" s="27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</row>
    <row r="143" spans="1:21" x14ac:dyDescent="0.3">
      <c r="A143" s="1"/>
      <c r="B143" s="1"/>
      <c r="C143" s="1"/>
      <c r="D143" s="1"/>
      <c r="E143" s="1"/>
      <c r="F143" s="27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</row>
    <row r="144" spans="1:21" x14ac:dyDescent="0.3">
      <c r="A144" s="1"/>
      <c r="B144" s="1"/>
      <c r="C144" s="1"/>
      <c r="D144" s="1"/>
      <c r="E144" s="1"/>
      <c r="F144" s="27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</row>
    <row r="145" spans="1:21" x14ac:dyDescent="0.3">
      <c r="A145" s="1"/>
      <c r="B145" s="1"/>
      <c r="C145" s="1"/>
      <c r="D145" s="1"/>
      <c r="E145" s="1"/>
      <c r="F145" s="27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</row>
    <row r="146" spans="1:21" x14ac:dyDescent="0.3">
      <c r="A146" s="1"/>
      <c r="B146" s="1"/>
      <c r="C146" s="1"/>
      <c r="D146" s="1"/>
      <c r="E146" s="1"/>
      <c r="F146" s="27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</row>
    <row r="147" spans="1:21" x14ac:dyDescent="0.3">
      <c r="A147" s="1"/>
      <c r="B147" s="1"/>
      <c r="C147" s="1"/>
      <c r="D147" s="1"/>
      <c r="E147" s="1"/>
      <c r="F147" s="27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</row>
    <row r="148" spans="1:21" x14ac:dyDescent="0.3">
      <c r="A148" s="1"/>
      <c r="B148" s="1"/>
      <c r="C148" s="1"/>
      <c r="D148" s="1"/>
      <c r="E148" s="1"/>
      <c r="F148" s="27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</row>
    <row r="149" spans="1:21" x14ac:dyDescent="0.3">
      <c r="A149" s="1"/>
      <c r="B149" s="1"/>
      <c r="C149" s="1"/>
      <c r="D149" s="1"/>
      <c r="E149" s="1"/>
      <c r="F149" s="27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</row>
    <row r="150" spans="1:21" x14ac:dyDescent="0.3">
      <c r="A150" s="1"/>
      <c r="B150" s="1"/>
      <c r="C150" s="1"/>
      <c r="D150" s="1"/>
      <c r="E150" s="1"/>
      <c r="F150" s="27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</row>
    <row r="151" spans="1:21" x14ac:dyDescent="0.3">
      <c r="A151" s="1"/>
      <c r="B151" s="1"/>
      <c r="C151" s="1"/>
      <c r="D151" s="1"/>
      <c r="E151" s="1"/>
      <c r="F151" s="27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</row>
    <row r="152" spans="1:21" x14ac:dyDescent="0.3">
      <c r="A152" s="1"/>
      <c r="B152" s="1"/>
      <c r="C152" s="1"/>
      <c r="D152" s="1"/>
      <c r="E152" s="1"/>
      <c r="F152" s="27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</row>
    <row r="153" spans="1:21" x14ac:dyDescent="0.3">
      <c r="A153" s="1"/>
      <c r="B153" s="1"/>
      <c r="C153" s="1"/>
      <c r="D153" s="1"/>
      <c r="E153" s="1"/>
      <c r="F153" s="27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</row>
    <row r="154" spans="1:21" x14ac:dyDescent="0.3">
      <c r="A154" s="1"/>
      <c r="B154" s="1"/>
      <c r="C154" s="1"/>
      <c r="D154" s="1"/>
      <c r="E154" s="1"/>
      <c r="F154" s="27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</row>
    <row r="155" spans="1:21" x14ac:dyDescent="0.3">
      <c r="A155" s="1"/>
      <c r="B155" s="1"/>
      <c r="C155" s="1"/>
      <c r="D155" s="1"/>
      <c r="E155" s="1"/>
      <c r="F155" s="27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</row>
    <row r="156" spans="1:21" x14ac:dyDescent="0.3">
      <c r="A156" s="1"/>
      <c r="B156" s="1"/>
      <c r="C156" s="1"/>
      <c r="D156" s="1"/>
      <c r="E156" s="1"/>
      <c r="F156" s="27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</row>
    <row r="157" spans="1:21" x14ac:dyDescent="0.3">
      <c r="A157" s="1"/>
      <c r="B157" s="1"/>
      <c r="C157" s="1"/>
      <c r="D157" s="1"/>
      <c r="E157" s="1"/>
      <c r="F157" s="27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</row>
    <row r="158" spans="1:21" x14ac:dyDescent="0.3">
      <c r="A158" s="1"/>
      <c r="B158" s="1"/>
      <c r="C158" s="1"/>
      <c r="D158" s="1"/>
      <c r="E158" s="1"/>
      <c r="F158" s="27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</row>
    <row r="159" spans="1:21" x14ac:dyDescent="0.3">
      <c r="A159" s="1"/>
      <c r="B159" s="1"/>
      <c r="C159" s="1"/>
      <c r="D159" s="1"/>
      <c r="E159" s="1"/>
      <c r="F159" s="27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</row>
    <row r="160" spans="1:21" x14ac:dyDescent="0.3">
      <c r="A160" s="1"/>
      <c r="B160" s="1"/>
      <c r="C160" s="1"/>
      <c r="D160" s="1"/>
      <c r="E160" s="1"/>
      <c r="F160" s="27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</row>
    <row r="161" spans="1:21" x14ac:dyDescent="0.3">
      <c r="A161" s="1"/>
      <c r="B161" s="1"/>
      <c r="C161" s="1"/>
      <c r="D161" s="1"/>
      <c r="E161" s="1"/>
      <c r="F161" s="27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</row>
    <row r="162" spans="1:21" x14ac:dyDescent="0.3">
      <c r="A162" s="1"/>
      <c r="B162" s="1"/>
      <c r="C162" s="1"/>
      <c r="D162" s="1"/>
      <c r="E162" s="1"/>
      <c r="F162" s="27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</row>
    <row r="163" spans="1:21" x14ac:dyDescent="0.3">
      <c r="A163" s="1"/>
      <c r="B163" s="1"/>
      <c r="C163" s="1"/>
      <c r="D163" s="1"/>
      <c r="E163" s="1"/>
      <c r="F163" s="27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</row>
    <row r="164" spans="1:21" x14ac:dyDescent="0.3">
      <c r="A164" s="1"/>
      <c r="B164" s="1"/>
      <c r="C164" s="1"/>
      <c r="D164" s="1"/>
      <c r="E164" s="1"/>
      <c r="F164" s="27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</row>
    <row r="165" spans="1:21" x14ac:dyDescent="0.3">
      <c r="A165" s="1"/>
      <c r="B165" s="1"/>
      <c r="C165" s="1"/>
      <c r="D165" s="1"/>
      <c r="E165" s="1"/>
      <c r="F165" s="27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</row>
    <row r="166" spans="1:21" x14ac:dyDescent="0.3">
      <c r="A166" s="1"/>
      <c r="B166" s="1"/>
      <c r="C166" s="1"/>
      <c r="D166" s="1"/>
      <c r="E166" s="1"/>
      <c r="F166" s="27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</row>
    <row r="167" spans="1:21" x14ac:dyDescent="0.3">
      <c r="A167" s="1"/>
      <c r="B167" s="1"/>
      <c r="C167" s="1"/>
      <c r="D167" s="1"/>
      <c r="E167" s="1"/>
      <c r="F167" s="27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</row>
    <row r="168" spans="1:21" x14ac:dyDescent="0.3">
      <c r="A168" s="1"/>
      <c r="B168" s="1"/>
      <c r="C168" s="1"/>
      <c r="D168" s="1"/>
      <c r="E168" s="1"/>
      <c r="F168" s="27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</row>
    <row r="169" spans="1:21" x14ac:dyDescent="0.3">
      <c r="A169" s="1"/>
      <c r="B169" s="1"/>
      <c r="C169" s="1"/>
      <c r="D169" s="1"/>
      <c r="E169" s="1"/>
      <c r="F169" s="27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</row>
    <row r="170" spans="1:21" x14ac:dyDescent="0.3">
      <c r="A170" s="1"/>
      <c r="B170" s="1"/>
      <c r="C170" s="1"/>
      <c r="D170" s="1"/>
      <c r="E170" s="1"/>
      <c r="F170" s="27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</row>
    <row r="171" spans="1:21" x14ac:dyDescent="0.3">
      <c r="A171" s="1"/>
      <c r="B171" s="1"/>
      <c r="C171" s="1"/>
      <c r="D171" s="1"/>
      <c r="E171" s="1"/>
      <c r="F171" s="27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</row>
    <row r="172" spans="1:21" x14ac:dyDescent="0.3">
      <c r="A172" s="1"/>
      <c r="B172" s="1"/>
      <c r="C172" s="1"/>
      <c r="D172" s="1"/>
      <c r="E172" s="1"/>
      <c r="F172" s="27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</row>
    <row r="173" spans="1:21" x14ac:dyDescent="0.3">
      <c r="A173" s="1"/>
      <c r="B173" s="1"/>
      <c r="C173" s="1"/>
      <c r="D173" s="1"/>
      <c r="E173" s="1"/>
      <c r="F173" s="27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</row>
    <row r="174" spans="1:21" x14ac:dyDescent="0.3">
      <c r="A174" s="1"/>
      <c r="B174" s="1"/>
      <c r="C174" s="1"/>
      <c r="D174" s="1"/>
      <c r="E174" s="1"/>
      <c r="F174" s="27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</row>
    <row r="175" spans="1:21" x14ac:dyDescent="0.3">
      <c r="A175" s="1"/>
      <c r="B175" s="1"/>
      <c r="C175" s="1"/>
      <c r="D175" s="1"/>
      <c r="E175" s="1"/>
      <c r="F175" s="27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</row>
    <row r="176" spans="1:21" x14ac:dyDescent="0.3">
      <c r="A176" s="1"/>
      <c r="B176" s="1"/>
      <c r="C176" s="1"/>
      <c r="D176" s="1"/>
      <c r="E176" s="1"/>
      <c r="F176" s="27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</row>
    <row r="177" spans="1:21" x14ac:dyDescent="0.3">
      <c r="A177" s="1"/>
      <c r="B177" s="1"/>
      <c r="C177" s="1"/>
      <c r="D177" s="1"/>
      <c r="E177" s="1"/>
      <c r="F177" s="27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</row>
    <row r="178" spans="1:21" x14ac:dyDescent="0.3">
      <c r="A178" s="1"/>
      <c r="B178" s="1"/>
      <c r="C178" s="1"/>
      <c r="D178" s="1"/>
      <c r="E178" s="1"/>
      <c r="F178" s="27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</row>
    <row r="179" spans="1:21" x14ac:dyDescent="0.3">
      <c r="A179" s="1"/>
      <c r="B179" s="1"/>
      <c r="C179" s="1"/>
      <c r="D179" s="1"/>
      <c r="E179" s="1"/>
      <c r="F179" s="27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</row>
    <row r="180" spans="1:21" x14ac:dyDescent="0.3">
      <c r="A180" s="1"/>
      <c r="B180" s="1"/>
      <c r="C180" s="1"/>
      <c r="D180" s="1"/>
      <c r="E180" s="1"/>
      <c r="F180" s="27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</row>
    <row r="181" spans="1:21" x14ac:dyDescent="0.3">
      <c r="A181" s="1"/>
      <c r="B181" s="1"/>
      <c r="C181" s="1"/>
      <c r="D181" s="1"/>
      <c r="E181" s="1"/>
      <c r="F181" s="27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</row>
    <row r="182" spans="1:21" x14ac:dyDescent="0.3">
      <c r="A182" s="1"/>
      <c r="B182" s="1"/>
      <c r="C182" s="1"/>
      <c r="D182" s="1"/>
      <c r="E182" s="1"/>
      <c r="F182" s="27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</row>
    <row r="183" spans="1:21" x14ac:dyDescent="0.3">
      <c r="A183" s="1"/>
      <c r="B183" s="1"/>
      <c r="C183" s="1"/>
      <c r="D183" s="1"/>
      <c r="E183" s="1"/>
      <c r="F183" s="27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</row>
    <row r="184" spans="1:21" x14ac:dyDescent="0.3">
      <c r="A184" s="1"/>
      <c r="B184" s="1"/>
      <c r="C184" s="1"/>
      <c r="D184" s="1"/>
      <c r="E184" s="1"/>
      <c r="F184" s="27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</row>
    <row r="185" spans="1:21" x14ac:dyDescent="0.3">
      <c r="A185" s="1"/>
      <c r="B185" s="1"/>
      <c r="C185" s="1"/>
      <c r="D185" s="1"/>
      <c r="E185" s="1"/>
      <c r="F185" s="27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</row>
    <row r="186" spans="1:21" x14ac:dyDescent="0.3">
      <c r="A186" s="1"/>
      <c r="B186" s="1"/>
      <c r="C186" s="1"/>
      <c r="D186" s="1"/>
      <c r="E186" s="1"/>
      <c r="F186" s="27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</row>
    <row r="187" spans="1:21" x14ac:dyDescent="0.3">
      <c r="A187" s="1"/>
      <c r="B187" s="1"/>
      <c r="C187" s="1"/>
      <c r="D187" s="1"/>
      <c r="E187" s="1"/>
      <c r="F187" s="27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</row>
    <row r="188" spans="1:21" x14ac:dyDescent="0.3">
      <c r="A188" s="1"/>
      <c r="B188" s="1"/>
      <c r="C188" s="1"/>
      <c r="D188" s="1"/>
      <c r="E188" s="1"/>
      <c r="F188" s="27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</row>
    <row r="189" spans="1:21" x14ac:dyDescent="0.3">
      <c r="A189" s="1"/>
      <c r="B189" s="1"/>
      <c r="C189" s="1"/>
      <c r="D189" s="1"/>
      <c r="E189" s="1"/>
      <c r="F189" s="27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</row>
    <row r="190" spans="1:21" x14ac:dyDescent="0.3">
      <c r="A190" s="1"/>
      <c r="B190" s="1"/>
      <c r="C190" s="1"/>
      <c r="D190" s="1"/>
      <c r="E190" s="1"/>
      <c r="F190" s="27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</row>
    <row r="191" spans="1:21" x14ac:dyDescent="0.3">
      <c r="A191" s="1"/>
      <c r="B191" s="1"/>
      <c r="C191" s="1"/>
      <c r="D191" s="1"/>
      <c r="E191" s="1"/>
      <c r="F191" s="27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</row>
    <row r="192" spans="1:21" x14ac:dyDescent="0.3">
      <c r="A192" s="1"/>
      <c r="B192" s="1"/>
      <c r="C192" s="1"/>
      <c r="D192" s="1"/>
      <c r="E192" s="1"/>
      <c r="F192" s="27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</row>
    <row r="193" spans="1:21" x14ac:dyDescent="0.3">
      <c r="A193" s="1"/>
      <c r="B193" s="1"/>
      <c r="C193" s="1"/>
      <c r="D193" s="1"/>
      <c r="E193" s="1"/>
      <c r="F193" s="27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</row>
    <row r="194" spans="1:21" x14ac:dyDescent="0.3">
      <c r="A194" s="1"/>
      <c r="B194" s="1"/>
      <c r="C194" s="1"/>
      <c r="D194" s="1"/>
      <c r="E194" s="1"/>
      <c r="F194" s="27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</row>
    <row r="195" spans="1:21" x14ac:dyDescent="0.3">
      <c r="A195" s="1"/>
      <c r="B195" s="1"/>
      <c r="C195" s="1"/>
      <c r="D195" s="1"/>
      <c r="E195" s="1"/>
      <c r="F195" s="27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</row>
    <row r="196" spans="1:21" x14ac:dyDescent="0.3">
      <c r="A196" s="1"/>
      <c r="B196" s="1"/>
      <c r="C196" s="1"/>
      <c r="D196" s="1"/>
      <c r="E196" s="1"/>
      <c r="F196" s="27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</row>
    <row r="197" spans="1:21" x14ac:dyDescent="0.3">
      <c r="A197" s="1"/>
      <c r="B197" s="1"/>
      <c r="C197" s="1"/>
      <c r="D197" s="1"/>
      <c r="E197" s="1"/>
      <c r="F197" s="27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</row>
    <row r="198" spans="1:21" x14ac:dyDescent="0.3">
      <c r="A198" s="1"/>
      <c r="B198" s="1"/>
      <c r="C198" s="1"/>
      <c r="D198" s="1"/>
      <c r="E198" s="1"/>
      <c r="F198" s="27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</row>
    <row r="199" spans="1:21" x14ac:dyDescent="0.3">
      <c r="A199" s="1"/>
      <c r="B199" s="1"/>
      <c r="C199" s="1"/>
      <c r="D199" s="1"/>
      <c r="E199" s="1"/>
      <c r="F199" s="27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</row>
    <row r="200" spans="1:21" x14ac:dyDescent="0.3">
      <c r="A200" s="1"/>
      <c r="B200" s="1"/>
      <c r="C200" s="1"/>
      <c r="D200" s="1"/>
      <c r="E200" s="1"/>
      <c r="F200" s="27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</row>
    <row r="201" spans="1:21" x14ac:dyDescent="0.3">
      <c r="A201" s="1"/>
      <c r="B201" s="1"/>
      <c r="C201" s="1"/>
      <c r="D201" s="1"/>
      <c r="E201" s="1"/>
      <c r="F201" s="27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</row>
    <row r="202" spans="1:21" x14ac:dyDescent="0.3">
      <c r="A202" s="1"/>
      <c r="B202" s="1"/>
      <c r="C202" s="1"/>
      <c r="D202" s="1"/>
      <c r="E202" s="1"/>
      <c r="F202" s="27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</row>
    <row r="203" spans="1:21" x14ac:dyDescent="0.3">
      <c r="A203" s="1"/>
      <c r="B203" s="1"/>
      <c r="C203" s="1"/>
      <c r="D203" s="1"/>
      <c r="E203" s="1"/>
      <c r="F203" s="27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</row>
    <row r="204" spans="1:21" x14ac:dyDescent="0.3">
      <c r="A204" s="1"/>
      <c r="B204" s="1"/>
      <c r="C204" s="1"/>
      <c r="D204" s="1"/>
      <c r="E204" s="1"/>
      <c r="F204" s="27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</row>
    <row r="205" spans="1:21" x14ac:dyDescent="0.3">
      <c r="A205" s="1"/>
      <c r="B205" s="1"/>
      <c r="C205" s="1"/>
      <c r="D205" s="1"/>
      <c r="E205" s="1"/>
      <c r="F205" s="27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</row>
    <row r="206" spans="1:21" x14ac:dyDescent="0.3">
      <c r="A206" s="1"/>
      <c r="B206" s="1"/>
      <c r="C206" s="1"/>
      <c r="D206" s="1"/>
      <c r="E206" s="1"/>
      <c r="F206" s="27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</row>
    <row r="207" spans="1:21" x14ac:dyDescent="0.3">
      <c r="A207" s="1"/>
      <c r="B207" s="1"/>
      <c r="C207" s="1"/>
      <c r="D207" s="1"/>
      <c r="E207" s="1"/>
      <c r="F207" s="27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</row>
    <row r="208" spans="1:21" x14ac:dyDescent="0.3">
      <c r="A208" s="1"/>
      <c r="B208" s="1"/>
      <c r="C208" s="1"/>
      <c r="D208" s="1"/>
      <c r="E208" s="1"/>
      <c r="F208" s="27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</row>
    <row r="209" spans="1:21" x14ac:dyDescent="0.3">
      <c r="A209" s="1"/>
      <c r="B209" s="1"/>
      <c r="C209" s="1"/>
      <c r="D209" s="1"/>
      <c r="E209" s="1"/>
      <c r="F209" s="27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</row>
    <row r="210" spans="1:21" x14ac:dyDescent="0.3">
      <c r="A210" s="1"/>
      <c r="B210" s="1"/>
      <c r="C210" s="1"/>
      <c r="D210" s="1"/>
      <c r="E210" s="1"/>
      <c r="F210" s="27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</row>
    <row r="211" spans="1:21" x14ac:dyDescent="0.3">
      <c r="A211" s="1"/>
      <c r="B211" s="1"/>
      <c r="C211" s="1"/>
      <c r="D211" s="1"/>
      <c r="E211" s="1"/>
      <c r="F211" s="27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</row>
    <row r="212" spans="1:21" x14ac:dyDescent="0.3">
      <c r="A212" s="1"/>
      <c r="B212" s="1"/>
      <c r="C212" s="1"/>
      <c r="D212" s="1"/>
      <c r="E212" s="1"/>
      <c r="F212" s="27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</row>
    <row r="213" spans="1:21" x14ac:dyDescent="0.3">
      <c r="A213" s="1"/>
      <c r="B213" s="1"/>
      <c r="C213" s="1"/>
      <c r="D213" s="1"/>
      <c r="E213" s="1"/>
      <c r="F213" s="27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</row>
    <row r="214" spans="1:21" x14ac:dyDescent="0.3">
      <c r="A214" s="1"/>
      <c r="B214" s="1"/>
      <c r="C214" s="1"/>
      <c r="D214" s="1"/>
      <c r="E214" s="1"/>
      <c r="F214" s="27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</row>
    <row r="215" spans="1:21" x14ac:dyDescent="0.3">
      <c r="A215" s="1"/>
      <c r="B215" s="1"/>
      <c r="C215" s="1"/>
      <c r="D215" s="1"/>
      <c r="E215" s="1"/>
      <c r="F215" s="27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</row>
    <row r="216" spans="1:21" x14ac:dyDescent="0.3">
      <c r="A216" s="1"/>
      <c r="B216" s="1"/>
      <c r="C216" s="1"/>
      <c r="D216" s="1"/>
      <c r="E216" s="1"/>
      <c r="F216" s="27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</row>
    <row r="217" spans="1:21" x14ac:dyDescent="0.3">
      <c r="A217" s="1"/>
      <c r="B217" s="1"/>
      <c r="C217" s="1"/>
      <c r="D217" s="1"/>
      <c r="E217" s="1"/>
      <c r="F217" s="27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</row>
    <row r="218" spans="1:21" x14ac:dyDescent="0.3">
      <c r="A218" s="1"/>
      <c r="B218" s="1"/>
      <c r="C218" s="1"/>
      <c r="D218" s="1"/>
      <c r="E218" s="1"/>
      <c r="F218" s="27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</row>
    <row r="219" spans="1:21" x14ac:dyDescent="0.3">
      <c r="A219" s="1"/>
      <c r="B219" s="1"/>
      <c r="C219" s="1"/>
      <c r="D219" s="1"/>
      <c r="E219" s="1"/>
      <c r="F219" s="27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</row>
    <row r="220" spans="1:21" x14ac:dyDescent="0.3">
      <c r="A220" s="1"/>
      <c r="B220" s="1"/>
      <c r="C220" s="1"/>
      <c r="D220" s="1"/>
      <c r="E220" s="1"/>
      <c r="F220" s="27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</row>
    <row r="221" spans="1:21" x14ac:dyDescent="0.3">
      <c r="A221" s="1"/>
      <c r="B221" s="1"/>
      <c r="C221" s="1"/>
      <c r="D221" s="1"/>
      <c r="E221" s="1"/>
      <c r="F221" s="27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</row>
    <row r="222" spans="1:21" x14ac:dyDescent="0.3">
      <c r="A222" s="1"/>
      <c r="B222" s="1"/>
      <c r="C222" s="1"/>
      <c r="D222" s="1"/>
      <c r="E222" s="1"/>
      <c r="F222" s="27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</row>
    <row r="223" spans="1:21" x14ac:dyDescent="0.3">
      <c r="A223" s="1"/>
      <c r="B223" s="1"/>
      <c r="C223" s="1"/>
      <c r="D223" s="1"/>
      <c r="E223" s="1"/>
      <c r="F223" s="27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</row>
    <row r="224" spans="1:21" x14ac:dyDescent="0.3">
      <c r="A224" s="1"/>
      <c r="B224" s="1"/>
      <c r="C224" s="1"/>
      <c r="D224" s="1"/>
      <c r="E224" s="1"/>
      <c r="F224" s="27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</row>
    <row r="225" spans="1:21" x14ac:dyDescent="0.3">
      <c r="A225" s="1"/>
      <c r="B225" s="1"/>
      <c r="C225" s="1"/>
      <c r="D225" s="1"/>
      <c r="E225" s="1"/>
      <c r="F225" s="27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</row>
    <row r="226" spans="1:21" x14ac:dyDescent="0.3">
      <c r="A226" s="1"/>
      <c r="B226" s="1"/>
      <c r="C226" s="1"/>
      <c r="D226" s="1"/>
      <c r="E226" s="1"/>
      <c r="F226" s="27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</row>
    <row r="227" spans="1:21" x14ac:dyDescent="0.3">
      <c r="A227" s="1"/>
      <c r="B227" s="1"/>
      <c r="C227" s="1"/>
      <c r="D227" s="1"/>
      <c r="E227" s="1"/>
      <c r="F227" s="27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</row>
    <row r="228" spans="1:21" x14ac:dyDescent="0.3">
      <c r="A228" s="1"/>
      <c r="B228" s="1"/>
      <c r="C228" s="1"/>
      <c r="D228" s="1"/>
      <c r="E228" s="1"/>
      <c r="F228" s="27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</row>
    <row r="229" spans="1:21" x14ac:dyDescent="0.3">
      <c r="A229" s="1"/>
      <c r="B229" s="1"/>
      <c r="C229" s="1"/>
      <c r="D229" s="1"/>
      <c r="E229" s="1"/>
      <c r="F229" s="27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</row>
    <row r="230" spans="1:21" x14ac:dyDescent="0.3">
      <c r="A230" s="1"/>
      <c r="B230" s="1"/>
      <c r="C230" s="1"/>
      <c r="D230" s="1"/>
      <c r="E230" s="1"/>
      <c r="F230" s="27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</row>
    <row r="231" spans="1:21" x14ac:dyDescent="0.3">
      <c r="A231" s="1"/>
      <c r="B231" s="1"/>
      <c r="C231" s="1"/>
      <c r="D231" s="1"/>
      <c r="E231" s="1"/>
      <c r="F231" s="27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</row>
    <row r="232" spans="1:21" x14ac:dyDescent="0.3">
      <c r="A232" s="1"/>
      <c r="B232" s="1"/>
      <c r="C232" s="1"/>
      <c r="D232" s="1"/>
      <c r="E232" s="1"/>
      <c r="F232" s="27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</row>
    <row r="233" spans="1:21" x14ac:dyDescent="0.3">
      <c r="A233" s="1"/>
      <c r="B233" s="1"/>
      <c r="C233" s="1"/>
      <c r="D233" s="1"/>
      <c r="E233" s="1"/>
      <c r="F233" s="27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</row>
    <row r="234" spans="1:21" x14ac:dyDescent="0.3">
      <c r="A234" s="1"/>
      <c r="B234" s="1"/>
      <c r="C234" s="1"/>
      <c r="D234" s="1"/>
      <c r="E234" s="1"/>
      <c r="F234" s="27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</row>
    <row r="235" spans="1:21" x14ac:dyDescent="0.3">
      <c r="A235" s="1"/>
      <c r="B235" s="1"/>
      <c r="C235" s="1"/>
      <c r="D235" s="1"/>
      <c r="E235" s="1"/>
      <c r="F235" s="27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</row>
    <row r="236" spans="1:21" x14ac:dyDescent="0.3">
      <c r="A236" s="1"/>
      <c r="B236" s="1"/>
      <c r="C236" s="1"/>
      <c r="D236" s="1"/>
      <c r="E236" s="1"/>
      <c r="F236" s="27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</row>
    <row r="237" spans="1:21" x14ac:dyDescent="0.3">
      <c r="A237" s="1"/>
      <c r="B237" s="1"/>
      <c r="C237" s="1"/>
      <c r="D237" s="1"/>
      <c r="E237" s="1"/>
      <c r="F237" s="27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</row>
    <row r="238" spans="1:21" x14ac:dyDescent="0.3">
      <c r="A238" s="1"/>
      <c r="B238" s="1"/>
      <c r="C238" s="1"/>
      <c r="D238" s="1"/>
      <c r="E238" s="1"/>
      <c r="F238" s="27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</row>
    <row r="239" spans="1:21" x14ac:dyDescent="0.3">
      <c r="A239" s="1"/>
      <c r="B239" s="1"/>
      <c r="C239" s="1"/>
      <c r="D239" s="1"/>
      <c r="E239" s="1"/>
      <c r="F239" s="27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</row>
    <row r="240" spans="1:21" x14ac:dyDescent="0.3">
      <c r="A240" s="1"/>
      <c r="B240" s="1"/>
      <c r="C240" s="1"/>
      <c r="D240" s="1"/>
      <c r="E240" s="1"/>
      <c r="F240" s="27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</row>
    <row r="241" spans="1:21" x14ac:dyDescent="0.3">
      <c r="A241" s="1"/>
      <c r="B241" s="1"/>
      <c r="C241" s="1"/>
      <c r="D241" s="1"/>
      <c r="E241" s="1"/>
      <c r="F241" s="27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</row>
    <row r="242" spans="1:21" x14ac:dyDescent="0.3">
      <c r="A242" s="1"/>
      <c r="B242" s="1"/>
      <c r="C242" s="1"/>
      <c r="D242" s="1"/>
      <c r="E242" s="1"/>
      <c r="F242" s="27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</row>
    <row r="243" spans="1:21" x14ac:dyDescent="0.3">
      <c r="A243" s="1"/>
      <c r="B243" s="1"/>
      <c r="C243" s="1"/>
      <c r="D243" s="1"/>
      <c r="E243" s="1"/>
      <c r="F243" s="27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</row>
    <row r="244" spans="1:21" x14ac:dyDescent="0.3">
      <c r="A244" s="1"/>
      <c r="B244" s="1"/>
      <c r="C244" s="1"/>
      <c r="D244" s="1"/>
      <c r="E244" s="1"/>
      <c r="F244" s="27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</row>
    <row r="245" spans="1:21" x14ac:dyDescent="0.3">
      <c r="A245" s="1"/>
      <c r="B245" s="1"/>
      <c r="C245" s="1"/>
      <c r="D245" s="1"/>
      <c r="E245" s="1"/>
      <c r="F245" s="27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</row>
    <row r="246" spans="1:21" x14ac:dyDescent="0.3">
      <c r="A246" s="1"/>
      <c r="B246" s="1"/>
      <c r="C246" s="1"/>
      <c r="D246" s="1"/>
      <c r="E246" s="1"/>
      <c r="F246" s="27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</row>
    <row r="247" spans="1:21" x14ac:dyDescent="0.3">
      <c r="A247" s="1"/>
      <c r="B247" s="1"/>
      <c r="C247" s="1"/>
      <c r="D247" s="1"/>
      <c r="E247" s="1"/>
      <c r="F247" s="27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</row>
    <row r="248" spans="1:21" x14ac:dyDescent="0.3">
      <c r="A248" s="1"/>
      <c r="B248" s="1"/>
      <c r="C248" s="1"/>
      <c r="D248" s="1"/>
      <c r="E248" s="1"/>
      <c r="F248" s="27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</row>
    <row r="249" spans="1:21" x14ac:dyDescent="0.3">
      <c r="A249" s="1"/>
      <c r="B249" s="1"/>
      <c r="C249" s="1"/>
      <c r="D249" s="1"/>
      <c r="E249" s="1"/>
      <c r="F249" s="27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</row>
    <row r="250" spans="1:21" x14ac:dyDescent="0.3">
      <c r="A250" s="1"/>
      <c r="B250" s="1"/>
      <c r="C250" s="1"/>
      <c r="D250" s="1"/>
      <c r="E250" s="1"/>
      <c r="F250" s="27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</row>
    <row r="251" spans="1:21" x14ac:dyDescent="0.3">
      <c r="A251" s="1"/>
      <c r="B251" s="1"/>
      <c r="C251" s="1"/>
      <c r="D251" s="1"/>
      <c r="E251" s="1"/>
      <c r="F251" s="27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</row>
    <row r="252" spans="1:21" x14ac:dyDescent="0.3">
      <c r="A252" s="1"/>
      <c r="B252" s="1"/>
      <c r="C252" s="1"/>
      <c r="D252" s="1"/>
      <c r="E252" s="1"/>
      <c r="F252" s="27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</row>
    <row r="253" spans="1:21" x14ac:dyDescent="0.3">
      <c r="A253" s="1"/>
      <c r="B253" s="1"/>
      <c r="C253" s="1"/>
      <c r="D253" s="1"/>
      <c r="E253" s="1"/>
      <c r="F253" s="27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</row>
    <row r="254" spans="1:21" x14ac:dyDescent="0.3">
      <c r="A254" s="1"/>
      <c r="B254" s="1"/>
      <c r="C254" s="1"/>
      <c r="D254" s="1"/>
      <c r="E254" s="1"/>
      <c r="F254" s="27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</row>
    <row r="255" spans="1:21" x14ac:dyDescent="0.3">
      <c r="A255" s="1"/>
      <c r="B255" s="1"/>
      <c r="C255" s="1"/>
      <c r="D255" s="1"/>
      <c r="E255" s="1"/>
      <c r="F255" s="27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</row>
    <row r="256" spans="1:21" x14ac:dyDescent="0.3">
      <c r="A256" s="1"/>
      <c r="B256" s="1"/>
      <c r="C256" s="1"/>
      <c r="D256" s="1"/>
      <c r="E256" s="1"/>
      <c r="F256" s="27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</row>
    <row r="257" spans="1:21" x14ac:dyDescent="0.3">
      <c r="A257" s="1"/>
      <c r="B257" s="1"/>
      <c r="C257" s="1"/>
      <c r="D257" s="1"/>
      <c r="E257" s="1"/>
      <c r="F257" s="27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</row>
    <row r="258" spans="1:21" x14ac:dyDescent="0.3">
      <c r="A258" s="1"/>
      <c r="B258" s="1"/>
      <c r="C258" s="1"/>
      <c r="D258" s="1"/>
      <c r="E258" s="1"/>
      <c r="F258" s="27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</row>
    <row r="259" spans="1:21" x14ac:dyDescent="0.3">
      <c r="A259" s="1"/>
      <c r="B259" s="1"/>
      <c r="C259" s="1"/>
      <c r="D259" s="1"/>
      <c r="E259" s="1"/>
      <c r="F259" s="27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</row>
    <row r="260" spans="1:21" x14ac:dyDescent="0.3">
      <c r="A260" s="1"/>
      <c r="B260" s="1"/>
      <c r="C260" s="1"/>
      <c r="D260" s="1"/>
      <c r="E260" s="1"/>
      <c r="F260" s="27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</row>
    <row r="261" spans="1:21" x14ac:dyDescent="0.3">
      <c r="A261" s="1"/>
      <c r="B261" s="1"/>
      <c r="C261" s="1"/>
      <c r="D261" s="1"/>
      <c r="E261" s="1"/>
      <c r="F261" s="27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</row>
    <row r="262" spans="1:21" x14ac:dyDescent="0.3">
      <c r="A262" s="1"/>
      <c r="B262" s="1"/>
      <c r="C262" s="1"/>
      <c r="D262" s="1"/>
      <c r="E262" s="1"/>
      <c r="F262" s="27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</row>
    <row r="263" spans="1:21" x14ac:dyDescent="0.3">
      <c r="A263" s="1"/>
      <c r="B263" s="1"/>
      <c r="C263" s="1"/>
      <c r="D263" s="1"/>
      <c r="E263" s="1"/>
      <c r="F263" s="27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</row>
    <row r="264" spans="1:21" x14ac:dyDescent="0.3">
      <c r="A264" s="1"/>
      <c r="B264" s="1"/>
      <c r="C264" s="1"/>
      <c r="D264" s="1"/>
      <c r="E264" s="1"/>
      <c r="F264" s="27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</row>
    <row r="265" spans="1:21" x14ac:dyDescent="0.3">
      <c r="A265" s="1"/>
      <c r="B265" s="1"/>
      <c r="C265" s="1"/>
      <c r="D265" s="1"/>
      <c r="E265" s="1"/>
      <c r="F265" s="27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</row>
    <row r="266" spans="1:21" x14ac:dyDescent="0.3">
      <c r="A266" s="1"/>
      <c r="B266" s="1"/>
      <c r="C266" s="1"/>
      <c r="D266" s="1"/>
      <c r="E266" s="1"/>
      <c r="F266" s="27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</row>
    <row r="267" spans="1:21" x14ac:dyDescent="0.3">
      <c r="A267" s="1"/>
      <c r="B267" s="1"/>
      <c r="C267" s="1"/>
      <c r="D267" s="1"/>
      <c r="E267" s="1"/>
      <c r="F267" s="27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</row>
    <row r="268" spans="1:21" x14ac:dyDescent="0.3">
      <c r="A268" s="1"/>
      <c r="B268" s="1"/>
      <c r="C268" s="1"/>
      <c r="D268" s="1"/>
      <c r="E268" s="1"/>
      <c r="F268" s="27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</row>
    <row r="269" spans="1:21" x14ac:dyDescent="0.3">
      <c r="A269" s="1"/>
      <c r="B269" s="1"/>
      <c r="C269" s="1"/>
      <c r="D269" s="1"/>
      <c r="E269" s="1"/>
      <c r="F269" s="27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</row>
    <row r="270" spans="1:21" x14ac:dyDescent="0.3">
      <c r="A270" s="1"/>
      <c r="B270" s="1"/>
      <c r="C270" s="1"/>
      <c r="D270" s="1"/>
      <c r="E270" s="1"/>
      <c r="F270" s="27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</row>
    <row r="271" spans="1:21" x14ac:dyDescent="0.3">
      <c r="A271" s="1"/>
      <c r="B271" s="1"/>
      <c r="C271" s="1"/>
      <c r="D271" s="1"/>
      <c r="E271" s="1"/>
      <c r="F271" s="27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</row>
    <row r="272" spans="1:21" x14ac:dyDescent="0.3">
      <c r="A272" s="1"/>
      <c r="B272" s="1"/>
      <c r="C272" s="1"/>
      <c r="D272" s="1"/>
      <c r="E272" s="1"/>
      <c r="F272" s="27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</row>
    <row r="273" spans="1:21" x14ac:dyDescent="0.3">
      <c r="A273" s="1"/>
      <c r="B273" s="1"/>
      <c r="C273" s="1"/>
      <c r="D273" s="1"/>
      <c r="E273" s="1"/>
      <c r="F273" s="27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</row>
    <row r="274" spans="1:21" x14ac:dyDescent="0.3">
      <c r="A274" s="1"/>
      <c r="B274" s="1"/>
      <c r="C274" s="1"/>
      <c r="D274" s="1"/>
      <c r="E274" s="1"/>
      <c r="F274" s="27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</row>
    <row r="275" spans="1:21" x14ac:dyDescent="0.3">
      <c r="A275" s="1"/>
      <c r="B275" s="1"/>
      <c r="C275" s="1"/>
      <c r="D275" s="1"/>
      <c r="E275" s="1"/>
      <c r="F275" s="27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</row>
    <row r="276" spans="1:21" x14ac:dyDescent="0.3">
      <c r="A276" s="1"/>
      <c r="B276" s="1"/>
      <c r="C276" s="1"/>
      <c r="D276" s="1"/>
      <c r="E276" s="1"/>
      <c r="F276" s="27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</row>
    <row r="277" spans="1:21" x14ac:dyDescent="0.3">
      <c r="A277" s="1"/>
      <c r="B277" s="1"/>
      <c r="C277" s="1"/>
      <c r="D277" s="1"/>
      <c r="E277" s="1"/>
      <c r="F277" s="27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</row>
    <row r="278" spans="1:21" x14ac:dyDescent="0.3">
      <c r="A278" s="1"/>
      <c r="B278" s="1"/>
      <c r="C278" s="1"/>
      <c r="D278" s="1"/>
      <c r="E278" s="1"/>
      <c r="F278" s="27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</row>
    <row r="279" spans="1:21" x14ac:dyDescent="0.3">
      <c r="A279" s="1"/>
      <c r="B279" s="1"/>
      <c r="C279" s="1"/>
      <c r="D279" s="1"/>
      <c r="E279" s="1"/>
      <c r="F279" s="27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</row>
    <row r="280" spans="1:21" x14ac:dyDescent="0.3">
      <c r="A280" s="1"/>
      <c r="B280" s="1"/>
      <c r="C280" s="1"/>
      <c r="D280" s="1"/>
      <c r="E280" s="1"/>
      <c r="F280" s="27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</row>
    <row r="281" spans="1:21" x14ac:dyDescent="0.3">
      <c r="A281" s="1"/>
      <c r="B281" s="1"/>
      <c r="C281" s="1"/>
      <c r="D281" s="1"/>
      <c r="E281" s="1"/>
      <c r="F281" s="27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</row>
    <row r="282" spans="1:21" x14ac:dyDescent="0.3">
      <c r="A282" s="1"/>
      <c r="B282" s="1"/>
      <c r="C282" s="1"/>
      <c r="D282" s="1"/>
      <c r="E282" s="1"/>
      <c r="F282" s="27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</row>
    <row r="283" spans="1:21" x14ac:dyDescent="0.3">
      <c r="A283" s="1"/>
      <c r="B283" s="1"/>
      <c r="C283" s="1"/>
      <c r="D283" s="1"/>
      <c r="E283" s="1"/>
      <c r="F283" s="27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</row>
    <row r="284" spans="1:21" x14ac:dyDescent="0.3">
      <c r="A284" s="1"/>
      <c r="B284" s="1"/>
      <c r="C284" s="1"/>
      <c r="D284" s="1"/>
      <c r="E284" s="1"/>
      <c r="F284" s="27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</row>
    <row r="285" spans="1:21" x14ac:dyDescent="0.3">
      <c r="A285" s="1"/>
      <c r="B285" s="1"/>
      <c r="C285" s="1"/>
      <c r="D285" s="1"/>
      <c r="E285" s="1"/>
      <c r="F285" s="27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</row>
    <row r="286" spans="1:21" x14ac:dyDescent="0.3">
      <c r="A286" s="1"/>
      <c r="B286" s="1"/>
      <c r="C286" s="1"/>
      <c r="D286" s="1"/>
      <c r="E286" s="1"/>
      <c r="F286" s="27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</row>
    <row r="287" spans="1:21" x14ac:dyDescent="0.3">
      <c r="A287" s="1"/>
      <c r="B287" s="1"/>
      <c r="C287" s="1"/>
      <c r="D287" s="1"/>
      <c r="E287" s="1"/>
      <c r="F287" s="27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</row>
    <row r="288" spans="1:21" x14ac:dyDescent="0.3">
      <c r="A288" s="1"/>
      <c r="B288" s="1"/>
      <c r="C288" s="1"/>
      <c r="D288" s="1"/>
      <c r="E288" s="1"/>
      <c r="F288" s="27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</row>
    <row r="289" spans="1:21" x14ac:dyDescent="0.3">
      <c r="A289" s="1"/>
      <c r="B289" s="1"/>
      <c r="C289" s="1"/>
      <c r="D289" s="1"/>
      <c r="E289" s="1"/>
      <c r="F289" s="27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</row>
    <row r="290" spans="1:21" x14ac:dyDescent="0.3">
      <c r="A290" s="1"/>
      <c r="B290" s="1"/>
      <c r="C290" s="1"/>
      <c r="D290" s="1"/>
      <c r="E290" s="1"/>
      <c r="F290" s="27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</row>
    <row r="291" spans="1:21" x14ac:dyDescent="0.3">
      <c r="A291" s="1"/>
      <c r="B291" s="1"/>
      <c r="C291" s="1"/>
      <c r="D291" s="1"/>
      <c r="E291" s="1"/>
      <c r="F291" s="27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</row>
    <row r="292" spans="1:21" x14ac:dyDescent="0.3">
      <c r="A292" s="1"/>
      <c r="B292" s="1"/>
      <c r="C292" s="1"/>
      <c r="D292" s="1"/>
      <c r="E292" s="1"/>
      <c r="F292" s="27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</row>
    <row r="293" spans="1:21" x14ac:dyDescent="0.3">
      <c r="A293" s="1"/>
      <c r="B293" s="1"/>
      <c r="C293" s="1"/>
      <c r="D293" s="1"/>
      <c r="E293" s="1"/>
      <c r="F293" s="27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</row>
    <row r="294" spans="1:21" x14ac:dyDescent="0.3">
      <c r="A294" s="1"/>
      <c r="B294" s="1"/>
      <c r="C294" s="1"/>
      <c r="D294" s="1"/>
      <c r="E294" s="1"/>
      <c r="F294" s="27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</row>
    <row r="295" spans="1:21" x14ac:dyDescent="0.3">
      <c r="A295" s="1"/>
      <c r="B295" s="1"/>
      <c r="C295" s="1"/>
      <c r="D295" s="1"/>
      <c r="E295" s="1"/>
      <c r="F295" s="27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</row>
    <row r="296" spans="1:21" x14ac:dyDescent="0.3">
      <c r="A296" s="1"/>
      <c r="B296" s="1"/>
      <c r="C296" s="1"/>
      <c r="D296" s="1"/>
      <c r="E296" s="1"/>
      <c r="F296" s="27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</row>
    <row r="297" spans="1:21" x14ac:dyDescent="0.3">
      <c r="A297" s="1"/>
      <c r="B297" s="1"/>
      <c r="C297" s="1"/>
      <c r="D297" s="1"/>
      <c r="E297" s="1"/>
      <c r="F297" s="27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</row>
    <row r="298" spans="1:21" x14ac:dyDescent="0.3">
      <c r="A298" s="1"/>
      <c r="B298" s="1"/>
      <c r="C298" s="1"/>
      <c r="D298" s="1"/>
      <c r="E298" s="1"/>
      <c r="F298" s="27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</row>
    <row r="299" spans="1:21" x14ac:dyDescent="0.3">
      <c r="A299" s="1"/>
      <c r="B299" s="1"/>
      <c r="C299" s="1"/>
      <c r="D299" s="1"/>
      <c r="E299" s="1"/>
      <c r="F299" s="27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</row>
    <row r="300" spans="1:21" x14ac:dyDescent="0.3">
      <c r="A300" s="1"/>
      <c r="B300" s="1"/>
      <c r="C300" s="1"/>
      <c r="D300" s="1"/>
      <c r="E300" s="1"/>
      <c r="F300" s="27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</row>
    <row r="301" spans="1:21" x14ac:dyDescent="0.3">
      <c r="A301" s="1"/>
      <c r="B301" s="1"/>
      <c r="C301" s="1"/>
      <c r="D301" s="1"/>
      <c r="E301" s="1"/>
      <c r="F301" s="27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</row>
    <row r="302" spans="1:21" x14ac:dyDescent="0.3">
      <c r="A302" s="1"/>
      <c r="B302" s="1"/>
      <c r="C302" s="1"/>
      <c r="D302" s="1"/>
      <c r="E302" s="1"/>
      <c r="F302" s="27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</row>
    <row r="303" spans="1:21" x14ac:dyDescent="0.3">
      <c r="A303" s="1"/>
      <c r="B303" s="1"/>
      <c r="C303" s="1"/>
      <c r="D303" s="1"/>
      <c r="E303" s="1"/>
      <c r="F303" s="27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</row>
    <row r="304" spans="1:21" x14ac:dyDescent="0.3">
      <c r="A304" s="1"/>
      <c r="B304" s="1"/>
      <c r="C304" s="1"/>
      <c r="D304" s="1"/>
      <c r="E304" s="1"/>
      <c r="F304" s="27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</row>
    <row r="305" spans="1:21" x14ac:dyDescent="0.3">
      <c r="A305" s="1"/>
      <c r="B305" s="1"/>
      <c r="C305" s="1"/>
      <c r="D305" s="1"/>
      <c r="E305" s="1"/>
      <c r="F305" s="27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</row>
    <row r="306" spans="1:21" x14ac:dyDescent="0.3">
      <c r="A306" s="1"/>
      <c r="B306" s="1"/>
      <c r="C306" s="1"/>
      <c r="D306" s="1"/>
      <c r="E306" s="1"/>
      <c r="F306" s="27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</row>
  </sheetData>
  <mergeCells count="5">
    <mergeCell ref="A4:C4"/>
    <mergeCell ref="D4:F4"/>
    <mergeCell ref="G4:K4"/>
    <mergeCell ref="Q4:U4"/>
    <mergeCell ref="L4:P4"/>
  </mergeCells>
  <conditionalFormatting sqref="G6:U58">
    <cfRule type="cellIs" dxfId="0" priority="3" operator="equal">
      <formula>$V6</formula>
    </cfRule>
  </conditionalFormatting>
  <pageMargins left="0.70866141732283472" right="0.70866141732283472" top="0.74803149606299213" bottom="0.74803149606299213" header="0.31496062992125984" footer="0.31496062992125984"/>
  <pageSetup paperSize="9" scale="3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Գնային առաջարկներ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2026-06-29T05:36:59Z</dcterms:modified>
</cp:coreProperties>
</file>